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79th SLBC\Data\02.02\"/>
    </mc:Choice>
  </mc:AlternateContent>
  <xr:revisionPtr revIDLastSave="0" documentId="13_ncr:1_{2574BCAF-9435-4383-8E32-A49E5A0EDB7A}" xr6:coauthVersionLast="47" xr6:coauthVersionMax="47" xr10:uidLastSave="{00000000-0000-0000-0000-000000000000}"/>
  <bookViews>
    <workbookView xWindow="-120" yWindow="-120" windowWidth="20730" windowHeight="11160" tabRatio="935" firstSheet="13" activeTab="24" xr2:uid="{00000000-000D-0000-FFFF-FFFF00000000}"/>
  </bookViews>
  <sheets>
    <sheet name="ANNEX-01" sheetId="1" r:id="rId1"/>
    <sheet name="ANNEX-02" sheetId="2" r:id="rId2"/>
    <sheet name="ANNEX-03" sheetId="141" r:id="rId3"/>
    <sheet name="ANNEX-04" sheetId="142" r:id="rId4"/>
    <sheet name="ANNEX-05" sheetId="145" r:id="rId5"/>
    <sheet name="ANNEX-06" sheetId="149" r:id="rId6"/>
    <sheet name="ANNEX-07" sheetId="143" r:id="rId7"/>
    <sheet name="ANNEX-11" sheetId="146" r:id="rId8"/>
    <sheet name="ANNEX-12" sheetId="150" r:id="rId9"/>
    <sheet name="ANNEX-13" sheetId="151" r:id="rId10"/>
    <sheet name="ANNEX-14" sheetId="153" r:id="rId11"/>
    <sheet name="ANNEX-15" sheetId="154" r:id="rId12"/>
    <sheet name="ANNEX-16" sheetId="155" r:id="rId13"/>
    <sheet name="ANNEX-17" sheetId="156" r:id="rId14"/>
    <sheet name="ANNEX-18" sheetId="157" r:id="rId15"/>
    <sheet name="ANNEX-17A" sheetId="160" r:id="rId16"/>
    <sheet name="ANNEX-18A" sheetId="161" r:id="rId17"/>
    <sheet name="ANNEX-19" sheetId="158" r:id="rId18"/>
    <sheet name="ANNEX-20" sheetId="159" r:id="rId19"/>
    <sheet name="ANNEX-53" sheetId="162" r:id="rId20"/>
    <sheet name="ANNEX-54" sheetId="163" r:id="rId21"/>
    <sheet name="ANNEX-57" sheetId="164" r:id="rId22"/>
    <sheet name="ANNEX-58" sheetId="165" r:id="rId23"/>
    <sheet name="ANNEX-59" sheetId="166" r:id="rId24"/>
    <sheet name="ANNEX-60" sheetId="167" r:id="rId25"/>
  </sheets>
  <definedNames>
    <definedName name="_xlnm.Print_Area" localSheetId="0">'ANNEX-01'!$A:$N</definedName>
    <definedName name="_xlnm.Print_Area" localSheetId="1">'ANNEX-02'!$A:$N</definedName>
    <definedName name="_xlnm.Print_Area" localSheetId="2">'ANNEX-03'!$A:$K</definedName>
    <definedName name="_xlnm.Print_Area" localSheetId="3">'ANNEX-04'!$A:$K</definedName>
    <definedName name="_xlnm.Print_Area" localSheetId="4">'ANNEX-05'!$A:$R</definedName>
    <definedName name="_xlnm.Print_Area" localSheetId="7">'ANNEX-11'!$A:$R</definedName>
    <definedName name="_xlnm.Print_Area" localSheetId="8">'ANNEX-12'!$A:$R</definedName>
    <definedName name="_xlnm.Print_Area" localSheetId="9">'ANNEX-13'!$A:$M</definedName>
    <definedName name="_xlnm.Print_Area" localSheetId="10">'ANNEX-14'!$A:$M</definedName>
    <definedName name="_xlnm.Print_Area" localSheetId="11">'ANNEX-15'!$A:$Q</definedName>
    <definedName name="_xlnm.Print_Area" localSheetId="12">'ANNEX-16'!$A:$Q</definedName>
    <definedName name="_xlnm.Print_Area" localSheetId="13">'ANNEX-17'!$A:$U</definedName>
    <definedName name="_xlnm.Print_Area" localSheetId="14">'ANNEX-18'!$A:$U</definedName>
    <definedName name="_xlnm.Print_Area" localSheetId="17">'ANNEX-19'!$A:$N</definedName>
    <definedName name="_xlnm.Print_Area" localSheetId="18">'ANNEX-20'!$A:$N</definedName>
    <definedName name="_xlnm.Print_Area" localSheetId="23">'ANNEX-59'!$A:$H</definedName>
    <definedName name="_xlnm.Print_Area" localSheetId="24">'ANNEX-60'!$A:$H</definedName>
    <definedName name="_xlnm.Print_Titles" localSheetId="0">'ANNEX-01'!$4:$4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67" l="1"/>
  <c r="D17" i="167"/>
  <c r="E17" i="167"/>
  <c r="F17" i="167"/>
  <c r="G17" i="167"/>
  <c r="H17" i="167"/>
  <c r="C17" i="166"/>
  <c r="D17" i="166"/>
  <c r="E17" i="166"/>
  <c r="F17" i="166"/>
  <c r="G17" i="166"/>
  <c r="H17" i="166"/>
  <c r="C31" i="166"/>
  <c r="C32" i="166" s="1"/>
  <c r="C56" i="166" s="1"/>
  <c r="D31" i="166"/>
  <c r="D32" i="166" s="1"/>
  <c r="D56" i="166" s="1"/>
  <c r="E31" i="166"/>
  <c r="F31" i="166"/>
  <c r="G31" i="166"/>
  <c r="G32" i="166" s="1"/>
  <c r="G56" i="166" s="1"/>
  <c r="H31" i="166"/>
  <c r="H32" i="166" s="1"/>
  <c r="H56" i="166" s="1"/>
  <c r="E32" i="166"/>
  <c r="F32" i="166"/>
  <c r="C34" i="166"/>
  <c r="D34" i="166"/>
  <c r="E34" i="166"/>
  <c r="F34" i="166"/>
  <c r="G34" i="166"/>
  <c r="H34" i="166"/>
  <c r="C39" i="166"/>
  <c r="D39" i="166"/>
  <c r="E39" i="166"/>
  <c r="F39" i="166"/>
  <c r="G39" i="166"/>
  <c r="H39" i="166"/>
  <c r="C45" i="166"/>
  <c r="D45" i="166"/>
  <c r="E45" i="166"/>
  <c r="F45" i="166"/>
  <c r="G45" i="166"/>
  <c r="H45" i="166"/>
  <c r="C50" i="166"/>
  <c r="D50" i="166"/>
  <c r="E50" i="166"/>
  <c r="F50" i="166"/>
  <c r="G50" i="166"/>
  <c r="H50" i="166"/>
  <c r="C55" i="166"/>
  <c r="D55" i="166"/>
  <c r="E55" i="166"/>
  <c r="F55" i="166"/>
  <c r="G55" i="166"/>
  <c r="H55" i="166"/>
  <c r="E56" i="166"/>
  <c r="F56" i="166"/>
  <c r="C18" i="165"/>
  <c r="D18" i="165"/>
  <c r="E18" i="165"/>
  <c r="F18" i="165"/>
  <c r="G18" i="165"/>
  <c r="H18" i="165"/>
  <c r="I18" i="165"/>
  <c r="J18" i="165"/>
  <c r="C18" i="164"/>
  <c r="D18" i="164"/>
  <c r="E18" i="164"/>
  <c r="F18" i="164"/>
  <c r="G18" i="164"/>
  <c r="H18" i="164"/>
  <c r="I18" i="164"/>
  <c r="J18" i="164"/>
  <c r="C32" i="164"/>
  <c r="D32" i="164"/>
  <c r="E32" i="164"/>
  <c r="F32" i="164"/>
  <c r="G32" i="164"/>
  <c r="H32" i="164"/>
  <c r="I32" i="164"/>
  <c r="J32" i="164"/>
  <c r="C33" i="164"/>
  <c r="D33" i="164"/>
  <c r="E33" i="164"/>
  <c r="F33" i="164"/>
  <c r="G33" i="164"/>
  <c r="H33" i="164"/>
  <c r="I33" i="164"/>
  <c r="J33" i="164"/>
  <c r="C35" i="164"/>
  <c r="D35" i="164"/>
  <c r="E35" i="164"/>
  <c r="F35" i="164"/>
  <c r="G35" i="164"/>
  <c r="H35" i="164"/>
  <c r="I35" i="164"/>
  <c r="J35" i="164"/>
  <c r="C40" i="164"/>
  <c r="D40" i="164"/>
  <c r="E40" i="164"/>
  <c r="F40" i="164"/>
  <c r="G40" i="164"/>
  <c r="H40" i="164"/>
  <c r="I40" i="164"/>
  <c r="J40" i="164"/>
  <c r="C46" i="164"/>
  <c r="D46" i="164"/>
  <c r="E46" i="164"/>
  <c r="F46" i="164"/>
  <c r="G46" i="164"/>
  <c r="H46" i="164"/>
  <c r="I46" i="164"/>
  <c r="J46" i="164"/>
  <c r="C51" i="164"/>
  <c r="D51" i="164"/>
  <c r="E51" i="164"/>
  <c r="F51" i="164"/>
  <c r="G51" i="164"/>
  <c r="H51" i="164"/>
  <c r="I51" i="164"/>
  <c r="J51" i="164"/>
  <c r="C56" i="164"/>
  <c r="D56" i="164"/>
  <c r="E56" i="164"/>
  <c r="F56" i="164"/>
  <c r="G56" i="164"/>
  <c r="H56" i="164"/>
  <c r="I56" i="164"/>
  <c r="J56" i="164"/>
  <c r="C57" i="164"/>
  <c r="D57" i="164"/>
  <c r="E57" i="164"/>
  <c r="F57" i="164"/>
  <c r="G57" i="164"/>
  <c r="H57" i="164"/>
  <c r="I57" i="164"/>
  <c r="J57" i="164"/>
  <c r="C17" i="163"/>
  <c r="D17" i="163"/>
  <c r="E17" i="163"/>
  <c r="F17" i="163"/>
  <c r="G17" i="163"/>
  <c r="H17" i="163"/>
  <c r="I17" i="163"/>
  <c r="J17" i="163"/>
  <c r="K17" i="163"/>
  <c r="L17" i="163"/>
  <c r="M17" i="163"/>
  <c r="N17" i="163"/>
  <c r="O17" i="163"/>
  <c r="P17" i="163"/>
  <c r="C17" i="162"/>
  <c r="D17" i="162"/>
  <c r="E17" i="162"/>
  <c r="F17" i="162"/>
  <c r="G17" i="162"/>
  <c r="H17" i="162"/>
  <c r="I17" i="162"/>
  <c r="J17" i="162"/>
  <c r="K17" i="162"/>
  <c r="L17" i="162"/>
  <c r="M17" i="162"/>
  <c r="N17" i="162"/>
  <c r="O17" i="162"/>
  <c r="P17" i="162"/>
  <c r="C31" i="162"/>
  <c r="D31" i="162"/>
  <c r="E31" i="162"/>
  <c r="F31" i="162"/>
  <c r="G31" i="162"/>
  <c r="H31" i="162"/>
  <c r="I31" i="162"/>
  <c r="J31" i="162"/>
  <c r="K31" i="162"/>
  <c r="L31" i="162"/>
  <c r="M31" i="162"/>
  <c r="N31" i="162"/>
  <c r="O31" i="162"/>
  <c r="P31" i="162"/>
  <c r="C32" i="162"/>
  <c r="D32" i="162"/>
  <c r="E32" i="162"/>
  <c r="F32" i="162"/>
  <c r="G32" i="162"/>
  <c r="H32" i="162"/>
  <c r="I32" i="162"/>
  <c r="J32" i="162"/>
  <c r="K32" i="162"/>
  <c r="L32" i="162"/>
  <c r="M32" i="162"/>
  <c r="N32" i="162"/>
  <c r="O32" i="162"/>
  <c r="P32" i="162"/>
  <c r="C34" i="162"/>
  <c r="D34" i="162"/>
  <c r="E34" i="162"/>
  <c r="F34" i="162"/>
  <c r="G34" i="162"/>
  <c r="H34" i="162"/>
  <c r="I34" i="162"/>
  <c r="J34" i="162"/>
  <c r="K34" i="162"/>
  <c r="L34" i="162"/>
  <c r="M34" i="162"/>
  <c r="N34" i="162"/>
  <c r="O34" i="162"/>
  <c r="P34" i="162"/>
  <c r="C39" i="162"/>
  <c r="D39" i="162"/>
  <c r="E39" i="162"/>
  <c r="F39" i="162"/>
  <c r="G39" i="162"/>
  <c r="H39" i="162"/>
  <c r="I39" i="162"/>
  <c r="J39" i="162"/>
  <c r="K39" i="162"/>
  <c r="L39" i="162"/>
  <c r="M39" i="162"/>
  <c r="N39" i="162"/>
  <c r="O39" i="162"/>
  <c r="P39" i="162"/>
  <c r="C45" i="162"/>
  <c r="D45" i="162"/>
  <c r="E45" i="162"/>
  <c r="F45" i="162"/>
  <c r="G45" i="162"/>
  <c r="H45" i="162"/>
  <c r="I45" i="162"/>
  <c r="J45" i="162"/>
  <c r="K45" i="162"/>
  <c r="L45" i="162"/>
  <c r="M45" i="162"/>
  <c r="N45" i="162"/>
  <c r="O45" i="162"/>
  <c r="P45" i="162"/>
  <c r="C50" i="162"/>
  <c r="D50" i="162"/>
  <c r="E50" i="162"/>
  <c r="F50" i="162"/>
  <c r="G50" i="162"/>
  <c r="H50" i="162"/>
  <c r="I50" i="162"/>
  <c r="J50" i="162"/>
  <c r="K50" i="162"/>
  <c r="L50" i="162"/>
  <c r="M50" i="162"/>
  <c r="N50" i="162"/>
  <c r="O50" i="162"/>
  <c r="P50" i="162"/>
  <c r="C55" i="162"/>
  <c r="D55" i="162"/>
  <c r="E55" i="162"/>
  <c r="F55" i="162"/>
  <c r="G55" i="162"/>
  <c r="H55" i="162"/>
  <c r="I55" i="162"/>
  <c r="J55" i="162"/>
  <c r="K55" i="162"/>
  <c r="L55" i="162"/>
  <c r="M55" i="162"/>
  <c r="N55" i="162"/>
  <c r="N56" i="162" s="1"/>
  <c r="O55" i="162"/>
  <c r="P55" i="162"/>
  <c r="C56" i="162"/>
  <c r="D56" i="162"/>
  <c r="E56" i="162"/>
  <c r="F56" i="162"/>
  <c r="G56" i="162"/>
  <c r="H56" i="162"/>
  <c r="I56" i="162"/>
  <c r="J56" i="162"/>
  <c r="K56" i="162"/>
  <c r="L56" i="162"/>
  <c r="M56" i="162"/>
  <c r="O56" i="162"/>
  <c r="P56" i="162"/>
  <c r="M57" i="151" l="1"/>
  <c r="N19" i="159" l="1"/>
  <c r="M19" i="159"/>
  <c r="L19" i="159"/>
  <c r="K19" i="159"/>
  <c r="J19" i="159"/>
  <c r="I19" i="159"/>
  <c r="H19" i="159"/>
  <c r="G19" i="159"/>
  <c r="F19" i="159"/>
  <c r="E19" i="159"/>
  <c r="D19" i="159"/>
  <c r="C19" i="159"/>
  <c r="N57" i="158"/>
  <c r="M57" i="158"/>
  <c r="L57" i="158"/>
  <c r="K57" i="158"/>
  <c r="J57" i="158"/>
  <c r="I57" i="158"/>
  <c r="H57" i="158"/>
  <c r="G57" i="158"/>
  <c r="F57" i="158"/>
  <c r="E57" i="158"/>
  <c r="D57" i="158"/>
  <c r="C57" i="158"/>
  <c r="N52" i="158"/>
  <c r="M52" i="158"/>
  <c r="L52" i="158"/>
  <c r="K52" i="158"/>
  <c r="J52" i="158"/>
  <c r="I52" i="158"/>
  <c r="H52" i="158"/>
  <c r="G52" i="158"/>
  <c r="F52" i="158"/>
  <c r="E52" i="158"/>
  <c r="D52" i="158"/>
  <c r="C52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N41" i="158"/>
  <c r="M41" i="158"/>
  <c r="L41" i="158"/>
  <c r="K41" i="158"/>
  <c r="J41" i="158"/>
  <c r="I41" i="158"/>
  <c r="H41" i="158"/>
  <c r="G41" i="158"/>
  <c r="F41" i="158"/>
  <c r="E41" i="158"/>
  <c r="D41" i="158"/>
  <c r="C41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N33" i="158"/>
  <c r="M33" i="158"/>
  <c r="L33" i="158"/>
  <c r="K33" i="158"/>
  <c r="J33" i="158"/>
  <c r="I33" i="158"/>
  <c r="H33" i="158"/>
  <c r="G33" i="158"/>
  <c r="F33" i="158"/>
  <c r="E33" i="158"/>
  <c r="D33" i="158"/>
  <c r="C33" i="158"/>
  <c r="N19" i="158"/>
  <c r="N34" i="158" s="1"/>
  <c r="N58" i="158" s="1"/>
  <c r="M19" i="158"/>
  <c r="M34" i="158" s="1"/>
  <c r="M58" i="158" s="1"/>
  <c r="L19" i="158"/>
  <c r="L34" i="158" s="1"/>
  <c r="L58" i="158" s="1"/>
  <c r="K19" i="158"/>
  <c r="K34" i="158" s="1"/>
  <c r="K58" i="158" s="1"/>
  <c r="J19" i="158"/>
  <c r="J34" i="158" s="1"/>
  <c r="J58" i="158" s="1"/>
  <c r="I19" i="158"/>
  <c r="I34" i="158" s="1"/>
  <c r="I58" i="158" s="1"/>
  <c r="H19" i="158"/>
  <c r="H34" i="158" s="1"/>
  <c r="H58" i="158" s="1"/>
  <c r="G19" i="158"/>
  <c r="G34" i="158" s="1"/>
  <c r="G58" i="158" s="1"/>
  <c r="F19" i="158"/>
  <c r="F34" i="158" s="1"/>
  <c r="F58" i="158" s="1"/>
  <c r="E19" i="158"/>
  <c r="E34" i="158" s="1"/>
  <c r="E58" i="158" s="1"/>
  <c r="D19" i="158"/>
  <c r="D34" i="158" s="1"/>
  <c r="D58" i="158" s="1"/>
  <c r="C19" i="158"/>
  <c r="C34" i="158" s="1"/>
  <c r="C58" i="158" s="1"/>
  <c r="H18" i="161"/>
  <c r="G18" i="161"/>
  <c r="F18" i="161"/>
  <c r="E18" i="161"/>
  <c r="D18" i="161"/>
  <c r="C18" i="161"/>
  <c r="H56" i="160"/>
  <c r="G56" i="160"/>
  <c r="F56" i="160"/>
  <c r="E56" i="160"/>
  <c r="D56" i="160"/>
  <c r="C56" i="160"/>
  <c r="H51" i="160"/>
  <c r="G51" i="160"/>
  <c r="F51" i="160"/>
  <c r="E51" i="160"/>
  <c r="D51" i="160"/>
  <c r="C51" i="160"/>
  <c r="H46" i="160"/>
  <c r="G46" i="160"/>
  <c r="F46" i="160"/>
  <c r="E46" i="160"/>
  <c r="D46" i="160"/>
  <c r="C46" i="160"/>
  <c r="H40" i="160"/>
  <c r="G40" i="160"/>
  <c r="F40" i="160"/>
  <c r="E40" i="160"/>
  <c r="D40" i="160"/>
  <c r="C40" i="160"/>
  <c r="H35" i="160"/>
  <c r="G35" i="160"/>
  <c r="F35" i="160"/>
  <c r="E35" i="160"/>
  <c r="D35" i="160"/>
  <c r="C35" i="160"/>
  <c r="H32" i="160"/>
  <c r="G32" i="160"/>
  <c r="F32" i="160"/>
  <c r="E32" i="160"/>
  <c r="D32" i="160"/>
  <c r="C32" i="160"/>
  <c r="H18" i="160"/>
  <c r="H33" i="160" s="1"/>
  <c r="H57" i="160" s="1"/>
  <c r="G18" i="160"/>
  <c r="G33" i="160" s="1"/>
  <c r="G57" i="160" s="1"/>
  <c r="F18" i="160"/>
  <c r="E18" i="160"/>
  <c r="D18" i="160"/>
  <c r="D33" i="160" s="1"/>
  <c r="D57" i="160" s="1"/>
  <c r="C18" i="160"/>
  <c r="C33" i="160" s="1"/>
  <c r="C57" i="160" s="1"/>
  <c r="V18" i="157"/>
  <c r="T18" i="157"/>
  <c r="S18" i="157"/>
  <c r="R18" i="157"/>
  <c r="Q18" i="157"/>
  <c r="P18" i="157"/>
  <c r="O18" i="157"/>
  <c r="N18" i="157"/>
  <c r="M18" i="157"/>
  <c r="L18" i="157"/>
  <c r="K18" i="157"/>
  <c r="J18" i="157"/>
  <c r="I18" i="157"/>
  <c r="H18" i="157"/>
  <c r="G18" i="157"/>
  <c r="F18" i="157"/>
  <c r="E18" i="157"/>
  <c r="D18" i="157"/>
  <c r="C18" i="157"/>
  <c r="U17" i="157"/>
  <c r="U16" i="157"/>
  <c r="U15" i="157"/>
  <c r="U14" i="157"/>
  <c r="U13" i="157"/>
  <c r="U12" i="157"/>
  <c r="U11" i="157"/>
  <c r="U10" i="157"/>
  <c r="U9" i="157"/>
  <c r="U8" i="157"/>
  <c r="U7" i="157"/>
  <c r="U6" i="157"/>
  <c r="V56" i="156"/>
  <c r="T56" i="156"/>
  <c r="U56" i="156" s="1"/>
  <c r="S56" i="156"/>
  <c r="R56" i="156"/>
  <c r="Q56" i="156"/>
  <c r="P56" i="156"/>
  <c r="O56" i="156"/>
  <c r="N56" i="156"/>
  <c r="M56" i="156"/>
  <c r="L56" i="156"/>
  <c r="K56" i="156"/>
  <c r="J56" i="156"/>
  <c r="I56" i="156"/>
  <c r="H56" i="156"/>
  <c r="G56" i="156"/>
  <c r="F56" i="156"/>
  <c r="E56" i="156"/>
  <c r="D56" i="156"/>
  <c r="C56" i="156"/>
  <c r="U55" i="156"/>
  <c r="U54" i="156"/>
  <c r="U53" i="156"/>
  <c r="U52" i="156"/>
  <c r="V51" i="156"/>
  <c r="T51" i="156"/>
  <c r="U51" i="156" s="1"/>
  <c r="S51" i="156"/>
  <c r="R51" i="156"/>
  <c r="Q51" i="156"/>
  <c r="P51" i="156"/>
  <c r="O51" i="156"/>
  <c r="O57" i="156" s="1"/>
  <c r="N51" i="156"/>
  <c r="N57" i="156" s="1"/>
  <c r="M51" i="156"/>
  <c r="L51" i="156"/>
  <c r="K51" i="156"/>
  <c r="J51" i="156"/>
  <c r="I51" i="156"/>
  <c r="H51" i="156"/>
  <c r="G51" i="156"/>
  <c r="G57" i="156" s="1"/>
  <c r="F51" i="156"/>
  <c r="F57" i="156" s="1"/>
  <c r="E51" i="156"/>
  <c r="D51" i="156"/>
  <c r="C51" i="156"/>
  <c r="U50" i="156"/>
  <c r="U49" i="156"/>
  <c r="U48" i="156"/>
  <c r="U47" i="156"/>
  <c r="V46" i="156"/>
  <c r="V57" i="156" s="1"/>
  <c r="T46" i="156"/>
  <c r="S46" i="156"/>
  <c r="R46" i="156"/>
  <c r="Q46" i="156"/>
  <c r="P46" i="156"/>
  <c r="O46" i="156"/>
  <c r="N46" i="156"/>
  <c r="M46" i="156"/>
  <c r="L46" i="156"/>
  <c r="K46" i="156"/>
  <c r="J46" i="156"/>
  <c r="I46" i="156"/>
  <c r="H46" i="156"/>
  <c r="G46" i="156"/>
  <c r="F46" i="156"/>
  <c r="E46" i="156"/>
  <c r="D46" i="156"/>
  <c r="C46" i="156"/>
  <c r="U45" i="156"/>
  <c r="U44" i="156"/>
  <c r="U43" i="156"/>
  <c r="U42" i="156"/>
  <c r="U41" i="156"/>
  <c r="V40" i="156"/>
  <c r="T40" i="156"/>
  <c r="U40" i="156" s="1"/>
  <c r="S40" i="156"/>
  <c r="R40" i="156"/>
  <c r="Q40" i="156"/>
  <c r="P40" i="156"/>
  <c r="O40" i="156"/>
  <c r="N40" i="156"/>
  <c r="M40" i="156"/>
  <c r="L40" i="156"/>
  <c r="K40" i="156"/>
  <c r="J40" i="156"/>
  <c r="I40" i="156"/>
  <c r="H40" i="156"/>
  <c r="G40" i="156"/>
  <c r="F40" i="156"/>
  <c r="E40" i="156"/>
  <c r="D40" i="156"/>
  <c r="C40" i="156"/>
  <c r="U39" i="156"/>
  <c r="U38" i="156"/>
  <c r="U37" i="156"/>
  <c r="U36" i="156"/>
  <c r="V35" i="156"/>
  <c r="T35" i="156"/>
  <c r="U35" i="156" s="1"/>
  <c r="S35" i="156"/>
  <c r="R35" i="156"/>
  <c r="Q35" i="156"/>
  <c r="P35" i="156"/>
  <c r="O35" i="156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U34" i="156"/>
  <c r="T33" i="156"/>
  <c r="T57" i="156" s="1"/>
  <c r="L33" i="156"/>
  <c r="L57" i="156" s="1"/>
  <c r="D33" i="156"/>
  <c r="D57" i="156" s="1"/>
  <c r="V32" i="156"/>
  <c r="T32" i="156"/>
  <c r="U32" i="156" s="1"/>
  <c r="S32" i="156"/>
  <c r="R32" i="156"/>
  <c r="Q32" i="156"/>
  <c r="P32" i="156"/>
  <c r="P33" i="156" s="1"/>
  <c r="P57" i="156" s="1"/>
  <c r="O32" i="156"/>
  <c r="N32" i="156"/>
  <c r="M32" i="156"/>
  <c r="L32" i="156"/>
  <c r="K32" i="156"/>
  <c r="J32" i="156"/>
  <c r="I32" i="156"/>
  <c r="H32" i="156"/>
  <c r="H33" i="156" s="1"/>
  <c r="H57" i="156" s="1"/>
  <c r="G32" i="156"/>
  <c r="F32" i="156"/>
  <c r="E32" i="156"/>
  <c r="D32" i="156"/>
  <c r="C32" i="156"/>
  <c r="U31" i="156"/>
  <c r="U30" i="156"/>
  <c r="U29" i="156"/>
  <c r="U28" i="156"/>
  <c r="U27" i="156"/>
  <c r="U26" i="156"/>
  <c r="U25" i="156"/>
  <c r="U24" i="156"/>
  <c r="U23" i="156"/>
  <c r="U22" i="156"/>
  <c r="U21" i="156"/>
  <c r="U20" i="156"/>
  <c r="U19" i="156"/>
  <c r="V18" i="156"/>
  <c r="V33" i="156" s="1"/>
  <c r="U18" i="156"/>
  <c r="T18" i="156"/>
  <c r="S18" i="156"/>
  <c r="S33" i="156" s="1"/>
  <c r="S57" i="156" s="1"/>
  <c r="R18" i="156"/>
  <c r="R33" i="156" s="1"/>
  <c r="R57" i="156" s="1"/>
  <c r="Q18" i="156"/>
  <c r="Q33" i="156" s="1"/>
  <c r="Q57" i="156" s="1"/>
  <c r="P18" i="156"/>
  <c r="O18" i="156"/>
  <c r="O33" i="156" s="1"/>
  <c r="N18" i="156"/>
  <c r="N33" i="156" s="1"/>
  <c r="M18" i="156"/>
  <c r="M33" i="156" s="1"/>
  <c r="M57" i="156" s="1"/>
  <c r="L18" i="156"/>
  <c r="K18" i="156"/>
  <c r="K33" i="156" s="1"/>
  <c r="K57" i="156" s="1"/>
  <c r="J18" i="156"/>
  <c r="J33" i="156" s="1"/>
  <c r="J57" i="156" s="1"/>
  <c r="I18" i="156"/>
  <c r="I33" i="156" s="1"/>
  <c r="I57" i="156" s="1"/>
  <c r="H18" i="156"/>
  <c r="G18" i="156"/>
  <c r="G33" i="156" s="1"/>
  <c r="F18" i="156"/>
  <c r="F33" i="156" s="1"/>
  <c r="E18" i="156"/>
  <c r="E33" i="156" s="1"/>
  <c r="E57" i="156" s="1"/>
  <c r="D18" i="156"/>
  <c r="C18" i="156"/>
  <c r="C33" i="156" s="1"/>
  <c r="C57" i="156" s="1"/>
  <c r="U17" i="156"/>
  <c r="U16" i="156"/>
  <c r="U15" i="156"/>
  <c r="U14" i="156"/>
  <c r="U13" i="156"/>
  <c r="U12" i="156"/>
  <c r="U11" i="156"/>
  <c r="U10" i="156"/>
  <c r="U9" i="156"/>
  <c r="U8" i="156"/>
  <c r="U7" i="156"/>
  <c r="U6" i="156"/>
  <c r="R18" i="155"/>
  <c r="Q18" i="155"/>
  <c r="P18" i="155"/>
  <c r="O18" i="155"/>
  <c r="N18" i="155"/>
  <c r="M18" i="155"/>
  <c r="L18" i="155"/>
  <c r="K18" i="155"/>
  <c r="J18" i="155"/>
  <c r="I18" i="155"/>
  <c r="H18" i="155"/>
  <c r="G18" i="155"/>
  <c r="F18" i="155"/>
  <c r="E18" i="155"/>
  <c r="D18" i="155"/>
  <c r="C18" i="155"/>
  <c r="Q17" i="155"/>
  <c r="Q16" i="155"/>
  <c r="Q15" i="155"/>
  <c r="Q14" i="155"/>
  <c r="Q13" i="155"/>
  <c r="Q12" i="155"/>
  <c r="Q11" i="155"/>
  <c r="Q10" i="155"/>
  <c r="Q9" i="155"/>
  <c r="Q8" i="155"/>
  <c r="Q7" i="155"/>
  <c r="Q6" i="155"/>
  <c r="N57" i="154"/>
  <c r="R56" i="154"/>
  <c r="P56" i="154"/>
  <c r="Q56" i="154" s="1"/>
  <c r="O56" i="154"/>
  <c r="N56" i="154"/>
  <c r="M56" i="154"/>
  <c r="L56" i="154"/>
  <c r="K56" i="154"/>
  <c r="J56" i="154"/>
  <c r="I56" i="154"/>
  <c r="H56" i="154"/>
  <c r="G56" i="154"/>
  <c r="F56" i="154"/>
  <c r="E56" i="154"/>
  <c r="D56" i="154"/>
  <c r="C56" i="154"/>
  <c r="Q55" i="154"/>
  <c r="Q54" i="154"/>
  <c r="Q53" i="154"/>
  <c r="Q52" i="154"/>
  <c r="R51" i="154"/>
  <c r="P51" i="154"/>
  <c r="Q51" i="154" s="1"/>
  <c r="O51" i="154"/>
  <c r="N51" i="154"/>
  <c r="M51" i="154"/>
  <c r="L51" i="154"/>
  <c r="K51" i="154"/>
  <c r="J51" i="154"/>
  <c r="I51" i="154"/>
  <c r="H51" i="154"/>
  <c r="G51" i="154"/>
  <c r="F51" i="154"/>
  <c r="E51" i="154"/>
  <c r="D51" i="154"/>
  <c r="C51" i="154"/>
  <c r="Q50" i="154"/>
  <c r="Q49" i="154"/>
  <c r="Q48" i="154"/>
  <c r="Q47" i="154"/>
  <c r="R46" i="154"/>
  <c r="P46" i="154"/>
  <c r="Q46" i="154" s="1"/>
  <c r="O46" i="154"/>
  <c r="N46" i="154"/>
  <c r="M46" i="154"/>
  <c r="L46" i="154"/>
  <c r="K46" i="154"/>
  <c r="J46" i="154"/>
  <c r="I46" i="154"/>
  <c r="H46" i="154"/>
  <c r="G46" i="154"/>
  <c r="F46" i="154"/>
  <c r="E46" i="154"/>
  <c r="D46" i="154"/>
  <c r="C46" i="154"/>
  <c r="Q45" i="154"/>
  <c r="Q44" i="154"/>
  <c r="Q43" i="154"/>
  <c r="Q42" i="154"/>
  <c r="Q41" i="154"/>
  <c r="R40" i="154"/>
  <c r="P40" i="154"/>
  <c r="Q40" i="154" s="1"/>
  <c r="O40" i="154"/>
  <c r="N40" i="154"/>
  <c r="M40" i="154"/>
  <c r="L40" i="154"/>
  <c r="K40" i="154"/>
  <c r="J40" i="154"/>
  <c r="I40" i="154"/>
  <c r="H40" i="154"/>
  <c r="G40" i="154"/>
  <c r="F40" i="154"/>
  <c r="E40" i="154"/>
  <c r="D40" i="154"/>
  <c r="C40" i="154"/>
  <c r="Q39" i="154"/>
  <c r="Q38" i="154"/>
  <c r="Q37" i="154"/>
  <c r="Q36" i="154"/>
  <c r="R35" i="154"/>
  <c r="P35" i="154"/>
  <c r="Q35" i="154" s="1"/>
  <c r="O35" i="154"/>
  <c r="N35" i="154"/>
  <c r="M35" i="154"/>
  <c r="L35" i="154"/>
  <c r="K35" i="154"/>
  <c r="J35" i="154"/>
  <c r="I35" i="154"/>
  <c r="H35" i="154"/>
  <c r="G35" i="154"/>
  <c r="F35" i="154"/>
  <c r="E35" i="154"/>
  <c r="D35" i="154"/>
  <c r="C35" i="154"/>
  <c r="Q34" i="154"/>
  <c r="R32" i="154"/>
  <c r="P32" i="154"/>
  <c r="Q32" i="154" s="1"/>
  <c r="O32" i="154"/>
  <c r="N32" i="154"/>
  <c r="M32" i="154"/>
  <c r="L32" i="154"/>
  <c r="K32" i="154"/>
  <c r="J32" i="154"/>
  <c r="I32" i="154"/>
  <c r="H32" i="154"/>
  <c r="G32" i="154"/>
  <c r="F32" i="154"/>
  <c r="E32" i="154"/>
  <c r="D32" i="154"/>
  <c r="C32" i="154"/>
  <c r="Q31" i="154"/>
  <c r="Q30" i="154"/>
  <c r="Q29" i="154"/>
  <c r="Q28" i="154"/>
  <c r="Q27" i="154"/>
  <c r="Q26" i="154"/>
  <c r="Q25" i="154"/>
  <c r="Q24" i="154"/>
  <c r="Q23" i="154"/>
  <c r="Q22" i="154"/>
  <c r="Q21" i="154"/>
  <c r="Q20" i="154"/>
  <c r="Q19" i="154"/>
  <c r="R18" i="154"/>
  <c r="R33" i="154" s="1"/>
  <c r="P18" i="154"/>
  <c r="P33" i="154" s="1"/>
  <c r="O18" i="154"/>
  <c r="N18" i="154"/>
  <c r="N33" i="154" s="1"/>
  <c r="M18" i="154"/>
  <c r="M33" i="154" s="1"/>
  <c r="L18" i="154"/>
  <c r="L33" i="154" s="1"/>
  <c r="K18" i="154"/>
  <c r="J18" i="154"/>
  <c r="J33" i="154" s="1"/>
  <c r="J57" i="154" s="1"/>
  <c r="I18" i="154"/>
  <c r="I33" i="154" s="1"/>
  <c r="H18" i="154"/>
  <c r="H33" i="154" s="1"/>
  <c r="G18" i="154"/>
  <c r="F18" i="154"/>
  <c r="F33" i="154" s="1"/>
  <c r="F57" i="154" s="1"/>
  <c r="E18" i="154"/>
  <c r="E33" i="154" s="1"/>
  <c r="D18" i="154"/>
  <c r="D33" i="154" s="1"/>
  <c r="C18" i="154"/>
  <c r="Q17" i="154"/>
  <c r="Q16" i="154"/>
  <c r="Q15" i="154"/>
  <c r="Q14" i="154"/>
  <c r="Q13" i="154"/>
  <c r="Q12" i="154"/>
  <c r="Q11" i="154"/>
  <c r="Q10" i="154"/>
  <c r="Q9" i="154"/>
  <c r="Q8" i="154"/>
  <c r="Q7" i="154"/>
  <c r="Q6" i="154"/>
  <c r="N18" i="153"/>
  <c r="L18" i="153"/>
  <c r="M18" i="153" s="1"/>
  <c r="K18" i="153"/>
  <c r="J18" i="153"/>
  <c r="I18" i="153"/>
  <c r="H18" i="153"/>
  <c r="G18" i="153"/>
  <c r="F18" i="153"/>
  <c r="E18" i="153"/>
  <c r="D18" i="153"/>
  <c r="C18" i="153"/>
  <c r="M17" i="153"/>
  <c r="M16" i="153"/>
  <c r="M15" i="153"/>
  <c r="M14" i="153"/>
  <c r="M13" i="153"/>
  <c r="M12" i="153"/>
  <c r="M11" i="153"/>
  <c r="M10" i="153"/>
  <c r="M9" i="153"/>
  <c r="M8" i="153"/>
  <c r="M7" i="153"/>
  <c r="M6" i="153"/>
  <c r="D57" i="151"/>
  <c r="N56" i="151"/>
  <c r="L56" i="151"/>
  <c r="M56" i="151" s="1"/>
  <c r="K56" i="151"/>
  <c r="J56" i="151"/>
  <c r="I56" i="151"/>
  <c r="H56" i="151"/>
  <c r="G56" i="151"/>
  <c r="F56" i="151"/>
  <c r="E56" i="151"/>
  <c r="D56" i="151"/>
  <c r="C56" i="151"/>
  <c r="M55" i="151"/>
  <c r="M54" i="151"/>
  <c r="M53" i="151"/>
  <c r="M52" i="151"/>
  <c r="N51" i="151"/>
  <c r="L51" i="151"/>
  <c r="M51" i="151" s="1"/>
  <c r="K51" i="151"/>
  <c r="J51" i="151"/>
  <c r="I51" i="151"/>
  <c r="H51" i="151"/>
  <c r="G51" i="151"/>
  <c r="F51" i="151"/>
  <c r="E51" i="151"/>
  <c r="D51" i="151"/>
  <c r="C51" i="151"/>
  <c r="M50" i="151"/>
  <c r="M49" i="151"/>
  <c r="M48" i="151"/>
  <c r="M47" i="151"/>
  <c r="N46" i="151"/>
  <c r="L46" i="151"/>
  <c r="M46" i="151" s="1"/>
  <c r="K46" i="151"/>
  <c r="J46" i="151"/>
  <c r="I46" i="151"/>
  <c r="H46" i="151"/>
  <c r="G46" i="151"/>
  <c r="F46" i="151"/>
  <c r="E46" i="151"/>
  <c r="D46" i="151"/>
  <c r="C46" i="151"/>
  <c r="M45" i="151"/>
  <c r="M44" i="151"/>
  <c r="M43" i="151"/>
  <c r="M42" i="151"/>
  <c r="M41" i="151"/>
  <c r="N40" i="151"/>
  <c r="M40" i="151"/>
  <c r="L40" i="151"/>
  <c r="K40" i="151"/>
  <c r="J40" i="151"/>
  <c r="I40" i="151"/>
  <c r="H40" i="151"/>
  <c r="G40" i="151"/>
  <c r="F40" i="151"/>
  <c r="E40" i="151"/>
  <c r="D40" i="151"/>
  <c r="C40" i="151"/>
  <c r="M39" i="151"/>
  <c r="M38" i="151"/>
  <c r="M37" i="151"/>
  <c r="M36" i="151"/>
  <c r="N35" i="151"/>
  <c r="M35" i="151"/>
  <c r="L35" i="151"/>
  <c r="K35" i="151"/>
  <c r="J35" i="151"/>
  <c r="I35" i="151"/>
  <c r="H35" i="151"/>
  <c r="G35" i="151"/>
  <c r="F35" i="151"/>
  <c r="E35" i="151"/>
  <c r="D35" i="151"/>
  <c r="C35" i="151"/>
  <c r="M34" i="151"/>
  <c r="K33" i="151"/>
  <c r="K57" i="151" s="1"/>
  <c r="J33" i="151"/>
  <c r="J57" i="151" s="1"/>
  <c r="C33" i="151"/>
  <c r="C57" i="151" s="1"/>
  <c r="N32" i="151"/>
  <c r="N33" i="151" s="1"/>
  <c r="N57" i="151" s="1"/>
  <c r="L32" i="151"/>
  <c r="K32" i="151"/>
  <c r="J32" i="151"/>
  <c r="I32" i="151"/>
  <c r="H32" i="151"/>
  <c r="G32" i="151"/>
  <c r="F32" i="151"/>
  <c r="F33" i="151" s="1"/>
  <c r="F57" i="151" s="1"/>
  <c r="E32" i="151"/>
  <c r="D32" i="151"/>
  <c r="C32" i="151"/>
  <c r="M31" i="151"/>
  <c r="M30" i="151"/>
  <c r="M29" i="151"/>
  <c r="M28" i="151"/>
  <c r="M27" i="151"/>
  <c r="M26" i="151"/>
  <c r="M25" i="151"/>
  <c r="M24" i="151"/>
  <c r="M23" i="151"/>
  <c r="M22" i="151"/>
  <c r="M21" i="151"/>
  <c r="M20" i="151"/>
  <c r="M19" i="151"/>
  <c r="N18" i="151"/>
  <c r="L18" i="151"/>
  <c r="K18" i="151"/>
  <c r="J18" i="151"/>
  <c r="I18" i="151"/>
  <c r="I33" i="151" s="1"/>
  <c r="I57" i="151" s="1"/>
  <c r="H18" i="151"/>
  <c r="H33" i="151" s="1"/>
  <c r="H57" i="151" s="1"/>
  <c r="G18" i="151"/>
  <c r="G33" i="151" s="1"/>
  <c r="G57" i="151" s="1"/>
  <c r="F18" i="151"/>
  <c r="E18" i="151"/>
  <c r="E33" i="151" s="1"/>
  <c r="E57" i="151" s="1"/>
  <c r="D18" i="151"/>
  <c r="D33" i="151" s="1"/>
  <c r="C18" i="151"/>
  <c r="M17" i="151"/>
  <c r="M16" i="151"/>
  <c r="M15" i="151"/>
  <c r="M14" i="151"/>
  <c r="M13" i="151"/>
  <c r="M12" i="151"/>
  <c r="M11" i="151"/>
  <c r="M10" i="151"/>
  <c r="M9" i="151"/>
  <c r="M8" i="151"/>
  <c r="M7" i="151"/>
  <c r="M6" i="151"/>
  <c r="S18" i="150"/>
  <c r="Q18" i="150"/>
  <c r="R18" i="150" s="1"/>
  <c r="P18" i="150"/>
  <c r="O18" i="150"/>
  <c r="N18" i="150"/>
  <c r="M18" i="150"/>
  <c r="L18" i="150"/>
  <c r="J18" i="150"/>
  <c r="I18" i="150"/>
  <c r="H18" i="150"/>
  <c r="G18" i="150"/>
  <c r="F18" i="150"/>
  <c r="E18" i="150"/>
  <c r="D18" i="150"/>
  <c r="C18" i="150"/>
  <c r="R17" i="150"/>
  <c r="K17" i="150"/>
  <c r="R16" i="150"/>
  <c r="K16" i="150"/>
  <c r="R15" i="150"/>
  <c r="K15" i="150"/>
  <c r="R14" i="150"/>
  <c r="K14" i="150"/>
  <c r="R13" i="150"/>
  <c r="K13" i="150"/>
  <c r="R12" i="150"/>
  <c r="K12" i="150"/>
  <c r="R11" i="150"/>
  <c r="K11" i="150"/>
  <c r="R10" i="150"/>
  <c r="K10" i="150"/>
  <c r="R9" i="150"/>
  <c r="K9" i="150"/>
  <c r="R8" i="150"/>
  <c r="K8" i="150"/>
  <c r="R7" i="150"/>
  <c r="K7" i="150"/>
  <c r="R6" i="150"/>
  <c r="K6" i="150"/>
  <c r="N57" i="146"/>
  <c r="F57" i="146"/>
  <c r="S56" i="146"/>
  <c r="R56" i="146"/>
  <c r="Q56" i="146"/>
  <c r="P56" i="146"/>
  <c r="O56" i="146"/>
  <c r="N56" i="146"/>
  <c r="M56" i="146"/>
  <c r="L56" i="146"/>
  <c r="J56" i="146"/>
  <c r="I56" i="146"/>
  <c r="H56" i="146"/>
  <c r="G56" i="146"/>
  <c r="F56" i="146"/>
  <c r="K56" i="146" s="1"/>
  <c r="E56" i="146"/>
  <c r="D56" i="146"/>
  <c r="C56" i="146"/>
  <c r="R55" i="146"/>
  <c r="K55" i="146"/>
  <c r="R54" i="146"/>
  <c r="K54" i="146"/>
  <c r="R53" i="146"/>
  <c r="K53" i="146"/>
  <c r="R52" i="146"/>
  <c r="K52" i="146"/>
  <c r="S51" i="146"/>
  <c r="Q51" i="146"/>
  <c r="R51" i="146" s="1"/>
  <c r="P51" i="146"/>
  <c r="O51" i="146"/>
  <c r="N51" i="146"/>
  <c r="M51" i="146"/>
  <c r="L51" i="146"/>
  <c r="K51" i="146"/>
  <c r="J51" i="146"/>
  <c r="I51" i="146"/>
  <c r="H51" i="146"/>
  <c r="G51" i="146"/>
  <c r="F51" i="146"/>
  <c r="E51" i="146"/>
  <c r="D51" i="146"/>
  <c r="C51" i="146"/>
  <c r="R50" i="146"/>
  <c r="K50" i="146"/>
  <c r="R49" i="146"/>
  <c r="K49" i="146"/>
  <c r="R48" i="146"/>
  <c r="K48" i="146"/>
  <c r="R47" i="146"/>
  <c r="K47" i="146"/>
  <c r="S46" i="146"/>
  <c r="Q46" i="146"/>
  <c r="R46" i="146" s="1"/>
  <c r="P46" i="146"/>
  <c r="O46" i="146"/>
  <c r="N46" i="146"/>
  <c r="M46" i="146"/>
  <c r="L46" i="146"/>
  <c r="J46" i="146"/>
  <c r="I46" i="146"/>
  <c r="H46" i="146"/>
  <c r="G46" i="146"/>
  <c r="F46" i="146"/>
  <c r="E46" i="146"/>
  <c r="D46" i="146"/>
  <c r="C46" i="146"/>
  <c r="R45" i="146"/>
  <c r="K45" i="146"/>
  <c r="R44" i="146"/>
  <c r="K44" i="146"/>
  <c r="R43" i="146"/>
  <c r="K43" i="146"/>
  <c r="R42" i="146"/>
  <c r="K42" i="146"/>
  <c r="R41" i="146"/>
  <c r="K41" i="146"/>
  <c r="S40" i="146"/>
  <c r="Q40" i="146"/>
  <c r="P40" i="146"/>
  <c r="O40" i="146"/>
  <c r="N40" i="146"/>
  <c r="M40" i="146"/>
  <c r="L40" i="146"/>
  <c r="K40" i="146"/>
  <c r="J40" i="146"/>
  <c r="I40" i="146"/>
  <c r="H40" i="146"/>
  <c r="G40" i="146"/>
  <c r="F40" i="146"/>
  <c r="E40" i="146"/>
  <c r="D40" i="146"/>
  <c r="C40" i="146"/>
  <c r="R39" i="146"/>
  <c r="K39" i="146"/>
  <c r="R38" i="146"/>
  <c r="K38" i="146"/>
  <c r="R37" i="146"/>
  <c r="K37" i="146"/>
  <c r="R36" i="146"/>
  <c r="K36" i="146"/>
  <c r="S35" i="146"/>
  <c r="Q35" i="146"/>
  <c r="R35" i="146" s="1"/>
  <c r="P35" i="146"/>
  <c r="O35" i="146"/>
  <c r="N35" i="146"/>
  <c r="M35" i="146"/>
  <c r="L35" i="146"/>
  <c r="J35" i="146"/>
  <c r="I35" i="146"/>
  <c r="H35" i="146"/>
  <c r="G35" i="146"/>
  <c r="F35" i="146"/>
  <c r="K35" i="146" s="1"/>
  <c r="E35" i="146"/>
  <c r="D35" i="146"/>
  <c r="C35" i="146"/>
  <c r="R34" i="146"/>
  <c r="K34" i="146"/>
  <c r="O33" i="146"/>
  <c r="O57" i="146" s="1"/>
  <c r="G33" i="146"/>
  <c r="G57" i="146" s="1"/>
  <c r="D33" i="146"/>
  <c r="D57" i="146" s="1"/>
  <c r="S32" i="146"/>
  <c r="Q32" i="146"/>
  <c r="R32" i="146" s="1"/>
  <c r="P32" i="146"/>
  <c r="P33" i="146" s="1"/>
  <c r="P57" i="146" s="1"/>
  <c r="O32" i="146"/>
  <c r="N32" i="146"/>
  <c r="M32" i="146"/>
  <c r="L32" i="146"/>
  <c r="L33" i="146" s="1"/>
  <c r="L57" i="146" s="1"/>
  <c r="J32" i="146"/>
  <c r="I32" i="146"/>
  <c r="H32" i="146"/>
  <c r="H33" i="146" s="1"/>
  <c r="H57" i="146" s="1"/>
  <c r="G32" i="146"/>
  <c r="F32" i="146"/>
  <c r="E32" i="146"/>
  <c r="D32" i="146"/>
  <c r="C32" i="146"/>
  <c r="R31" i="146"/>
  <c r="K31" i="146"/>
  <c r="R30" i="146"/>
  <c r="K30" i="146"/>
  <c r="R29" i="146"/>
  <c r="K29" i="146"/>
  <c r="R28" i="146"/>
  <c r="K28" i="146"/>
  <c r="R27" i="146"/>
  <c r="K27" i="146"/>
  <c r="R26" i="146"/>
  <c r="K26" i="146"/>
  <c r="R25" i="146"/>
  <c r="K25" i="146"/>
  <c r="R24" i="146"/>
  <c r="K24" i="146"/>
  <c r="R23" i="146"/>
  <c r="K23" i="146"/>
  <c r="R22" i="146"/>
  <c r="K22" i="146"/>
  <c r="R21" i="146"/>
  <c r="K21" i="146"/>
  <c r="R20" i="146"/>
  <c r="K20" i="146"/>
  <c r="R19" i="146"/>
  <c r="K19" i="146"/>
  <c r="S18" i="146"/>
  <c r="S33" i="146" s="1"/>
  <c r="S57" i="146" s="1"/>
  <c r="Q18" i="146"/>
  <c r="R18" i="146" s="1"/>
  <c r="P18" i="146"/>
  <c r="O18" i="146"/>
  <c r="N18" i="146"/>
  <c r="N33" i="146" s="1"/>
  <c r="M18" i="146"/>
  <c r="M33" i="146" s="1"/>
  <c r="M57" i="146" s="1"/>
  <c r="L18" i="146"/>
  <c r="K18" i="146"/>
  <c r="J18" i="146"/>
  <c r="J33" i="146" s="1"/>
  <c r="J57" i="146" s="1"/>
  <c r="I18" i="146"/>
  <c r="I33" i="146" s="1"/>
  <c r="I57" i="146" s="1"/>
  <c r="H18" i="146"/>
  <c r="G18" i="146"/>
  <c r="F18" i="146"/>
  <c r="F33" i="146" s="1"/>
  <c r="K33" i="146" s="1"/>
  <c r="E18" i="146"/>
  <c r="E33" i="146" s="1"/>
  <c r="E57" i="146" s="1"/>
  <c r="D18" i="146"/>
  <c r="C18" i="146"/>
  <c r="C33" i="146" s="1"/>
  <c r="C57" i="146" s="1"/>
  <c r="R17" i="146"/>
  <c r="K17" i="146"/>
  <c r="R16" i="146"/>
  <c r="K16" i="146"/>
  <c r="R15" i="146"/>
  <c r="K15" i="146"/>
  <c r="R14" i="146"/>
  <c r="K14" i="146"/>
  <c r="R13" i="146"/>
  <c r="K13" i="146"/>
  <c r="R12" i="146"/>
  <c r="K12" i="146"/>
  <c r="R11" i="146"/>
  <c r="K11" i="146"/>
  <c r="R10" i="146"/>
  <c r="K10" i="146"/>
  <c r="R9" i="146"/>
  <c r="K9" i="146"/>
  <c r="R8" i="146"/>
  <c r="K8" i="146"/>
  <c r="R7" i="146"/>
  <c r="K7" i="146"/>
  <c r="R6" i="146"/>
  <c r="K6" i="146"/>
  <c r="R56" i="143"/>
  <c r="Q56" i="143"/>
  <c r="P56" i="143"/>
  <c r="X56" i="143" s="1"/>
  <c r="O56" i="143"/>
  <c r="W56" i="143" s="1"/>
  <c r="N56" i="143"/>
  <c r="M56" i="143"/>
  <c r="L56" i="143"/>
  <c r="K56" i="143"/>
  <c r="J56" i="143"/>
  <c r="I56" i="143"/>
  <c r="H56" i="143"/>
  <c r="G56" i="143"/>
  <c r="F56" i="143"/>
  <c r="E56" i="143"/>
  <c r="D56" i="143"/>
  <c r="C56" i="143"/>
  <c r="Z55" i="143"/>
  <c r="Y55" i="143"/>
  <c r="X55" i="143"/>
  <c r="W55" i="143"/>
  <c r="V55" i="143"/>
  <c r="U55" i="143"/>
  <c r="T55" i="143"/>
  <c r="S55" i="143"/>
  <c r="Z54" i="143"/>
  <c r="Y54" i="143"/>
  <c r="X54" i="143"/>
  <c r="W54" i="143"/>
  <c r="V54" i="143"/>
  <c r="U54" i="143"/>
  <c r="T54" i="143"/>
  <c r="S54" i="143"/>
  <c r="Z53" i="143"/>
  <c r="Y53" i="143"/>
  <c r="X53" i="143"/>
  <c r="W53" i="143"/>
  <c r="V53" i="143"/>
  <c r="U53" i="143"/>
  <c r="T53" i="143"/>
  <c r="S53" i="143"/>
  <c r="Z52" i="143"/>
  <c r="Y52" i="143"/>
  <c r="X52" i="143"/>
  <c r="W52" i="143"/>
  <c r="V52" i="143"/>
  <c r="U52" i="143"/>
  <c r="T52" i="143"/>
  <c r="S52" i="143"/>
  <c r="X51" i="143"/>
  <c r="R51" i="143"/>
  <c r="Q51" i="143"/>
  <c r="Y51" i="143" s="1"/>
  <c r="P51" i="143"/>
  <c r="O51" i="143"/>
  <c r="N51" i="143"/>
  <c r="M51" i="143"/>
  <c r="L51" i="143"/>
  <c r="K51" i="143"/>
  <c r="J51" i="143"/>
  <c r="I51" i="143"/>
  <c r="H51" i="143"/>
  <c r="G51" i="143"/>
  <c r="F51" i="143"/>
  <c r="E51" i="143"/>
  <c r="D51" i="143"/>
  <c r="C51" i="143"/>
  <c r="Z50" i="143"/>
  <c r="Y50" i="143"/>
  <c r="X50" i="143"/>
  <c r="W50" i="143"/>
  <c r="V50" i="143"/>
  <c r="U50" i="143"/>
  <c r="T50" i="143"/>
  <c r="S50" i="143"/>
  <c r="Z49" i="143"/>
  <c r="Y49" i="143"/>
  <c r="X49" i="143"/>
  <c r="W49" i="143"/>
  <c r="V49" i="143"/>
  <c r="U49" i="143"/>
  <c r="T49" i="143"/>
  <c r="S49" i="143"/>
  <c r="Z48" i="143"/>
  <c r="Y48" i="143"/>
  <c r="X48" i="143"/>
  <c r="W48" i="143"/>
  <c r="V48" i="143"/>
  <c r="U48" i="143"/>
  <c r="T48" i="143"/>
  <c r="S48" i="143"/>
  <c r="Z47" i="143"/>
  <c r="Y47" i="143"/>
  <c r="X47" i="143"/>
  <c r="W47" i="143"/>
  <c r="V47" i="143"/>
  <c r="U47" i="143"/>
  <c r="T47" i="143"/>
  <c r="S47" i="143"/>
  <c r="R46" i="143"/>
  <c r="Q46" i="143"/>
  <c r="P46" i="143"/>
  <c r="X46" i="143" s="1"/>
  <c r="O46" i="143"/>
  <c r="W46" i="143" s="1"/>
  <c r="N46" i="143"/>
  <c r="M46" i="143"/>
  <c r="L46" i="143"/>
  <c r="K46" i="143"/>
  <c r="J46" i="143"/>
  <c r="I46" i="143"/>
  <c r="H46" i="143"/>
  <c r="G46" i="143"/>
  <c r="F46" i="143"/>
  <c r="E46" i="143"/>
  <c r="D46" i="143"/>
  <c r="C46" i="143"/>
  <c r="Z45" i="143"/>
  <c r="Y45" i="143"/>
  <c r="X45" i="143"/>
  <c r="W45" i="143"/>
  <c r="V45" i="143"/>
  <c r="U45" i="143"/>
  <c r="T45" i="143"/>
  <c r="S45" i="143"/>
  <c r="Z44" i="143"/>
  <c r="Y44" i="143"/>
  <c r="X44" i="143"/>
  <c r="W44" i="143"/>
  <c r="V44" i="143"/>
  <c r="U44" i="143"/>
  <c r="T44" i="143"/>
  <c r="S44" i="143"/>
  <c r="Z43" i="143"/>
  <c r="Y43" i="143"/>
  <c r="X43" i="143"/>
  <c r="W43" i="143"/>
  <c r="V43" i="143"/>
  <c r="U43" i="143"/>
  <c r="T43" i="143"/>
  <c r="S43" i="143"/>
  <c r="Z42" i="143"/>
  <c r="Y42" i="143"/>
  <c r="X42" i="143"/>
  <c r="W42" i="143"/>
  <c r="V42" i="143"/>
  <c r="U42" i="143"/>
  <c r="T42" i="143"/>
  <c r="S42" i="143"/>
  <c r="Z41" i="143"/>
  <c r="Y41" i="143"/>
  <c r="X41" i="143"/>
  <c r="W41" i="143"/>
  <c r="V41" i="143"/>
  <c r="U41" i="143"/>
  <c r="T41" i="143"/>
  <c r="S41" i="143"/>
  <c r="X40" i="143"/>
  <c r="R40" i="143"/>
  <c r="Q40" i="143"/>
  <c r="Y40" i="143" s="1"/>
  <c r="P40" i="143"/>
  <c r="O40" i="143"/>
  <c r="N40" i="143"/>
  <c r="M40" i="143"/>
  <c r="L40" i="143"/>
  <c r="K40" i="143"/>
  <c r="J40" i="143"/>
  <c r="I40" i="143"/>
  <c r="H40" i="143"/>
  <c r="G40" i="143"/>
  <c r="F40" i="143"/>
  <c r="E40" i="143"/>
  <c r="D40" i="143"/>
  <c r="C40" i="143"/>
  <c r="Z39" i="143"/>
  <c r="Y39" i="143"/>
  <c r="X39" i="143"/>
  <c r="W39" i="143"/>
  <c r="V39" i="143"/>
  <c r="U39" i="143"/>
  <c r="T39" i="143"/>
  <c r="S39" i="143"/>
  <c r="Z38" i="143"/>
  <c r="Y38" i="143"/>
  <c r="X38" i="143"/>
  <c r="W38" i="143"/>
  <c r="V38" i="143"/>
  <c r="U38" i="143"/>
  <c r="T38" i="143"/>
  <c r="S38" i="143"/>
  <c r="Z37" i="143"/>
  <c r="Y37" i="143"/>
  <c r="X37" i="143"/>
  <c r="W37" i="143"/>
  <c r="V37" i="143"/>
  <c r="U37" i="143"/>
  <c r="T37" i="143"/>
  <c r="S37" i="143"/>
  <c r="Z36" i="143"/>
  <c r="Y36" i="143"/>
  <c r="X36" i="143"/>
  <c r="W36" i="143"/>
  <c r="V36" i="143"/>
  <c r="U36" i="143"/>
  <c r="T36" i="143"/>
  <c r="S36" i="143"/>
  <c r="R35" i="143"/>
  <c r="Q35" i="143"/>
  <c r="P35" i="143"/>
  <c r="X35" i="143" s="1"/>
  <c r="O35" i="143"/>
  <c r="W35" i="143" s="1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Z34" i="143"/>
  <c r="Y34" i="143"/>
  <c r="X34" i="143"/>
  <c r="W34" i="143"/>
  <c r="V34" i="143"/>
  <c r="U34" i="143"/>
  <c r="T34" i="143"/>
  <c r="S34" i="143"/>
  <c r="R32" i="143"/>
  <c r="Q32" i="143"/>
  <c r="P32" i="143"/>
  <c r="O32" i="143"/>
  <c r="N32" i="143"/>
  <c r="M32" i="143"/>
  <c r="L32" i="143"/>
  <c r="K32" i="143"/>
  <c r="J32" i="143"/>
  <c r="I32" i="143"/>
  <c r="H32" i="143"/>
  <c r="G32" i="143"/>
  <c r="F32" i="143"/>
  <c r="E32" i="143"/>
  <c r="D32" i="143"/>
  <c r="C32" i="143"/>
  <c r="Z31" i="143"/>
  <c r="Y31" i="143"/>
  <c r="X31" i="143"/>
  <c r="W31" i="143"/>
  <c r="V31" i="143"/>
  <c r="U31" i="143"/>
  <c r="T31" i="143"/>
  <c r="S31" i="143"/>
  <c r="Z30" i="143"/>
  <c r="Y30" i="143"/>
  <c r="X30" i="143"/>
  <c r="W30" i="143"/>
  <c r="V30" i="143"/>
  <c r="U30" i="143"/>
  <c r="T30" i="143"/>
  <c r="S30" i="143"/>
  <c r="Z29" i="143"/>
  <c r="Y29" i="143"/>
  <c r="X29" i="143"/>
  <c r="W29" i="143"/>
  <c r="V29" i="143"/>
  <c r="U29" i="143"/>
  <c r="T29" i="143"/>
  <c r="S29" i="143"/>
  <c r="Z28" i="143"/>
  <c r="Y28" i="143"/>
  <c r="X28" i="143"/>
  <c r="W28" i="143"/>
  <c r="V28" i="143"/>
  <c r="U28" i="143"/>
  <c r="T28" i="143"/>
  <c r="S28" i="143"/>
  <c r="Z27" i="143"/>
  <c r="Y27" i="143"/>
  <c r="X27" i="143"/>
  <c r="W27" i="143"/>
  <c r="V27" i="143"/>
  <c r="U27" i="143"/>
  <c r="T27" i="143"/>
  <c r="S27" i="143"/>
  <c r="Z26" i="143"/>
  <c r="Y26" i="143"/>
  <c r="X26" i="143"/>
  <c r="W26" i="143"/>
  <c r="V26" i="143"/>
  <c r="U26" i="143"/>
  <c r="T26" i="143"/>
  <c r="S26" i="143"/>
  <c r="Z25" i="143"/>
  <c r="Y25" i="143"/>
  <c r="X25" i="143"/>
  <c r="W25" i="143"/>
  <c r="V25" i="143"/>
  <c r="U25" i="143"/>
  <c r="T25" i="143"/>
  <c r="S25" i="143"/>
  <c r="Z24" i="143"/>
  <c r="Y24" i="143"/>
  <c r="X24" i="143"/>
  <c r="W24" i="143"/>
  <c r="V24" i="143"/>
  <c r="U24" i="143"/>
  <c r="T24" i="143"/>
  <c r="S24" i="143"/>
  <c r="Z23" i="143"/>
  <c r="Y23" i="143"/>
  <c r="X23" i="143"/>
  <c r="W23" i="143"/>
  <c r="V23" i="143"/>
  <c r="U23" i="143"/>
  <c r="T23" i="143"/>
  <c r="S23" i="143"/>
  <c r="Z22" i="143"/>
  <c r="Y22" i="143"/>
  <c r="X22" i="143"/>
  <c r="W22" i="143"/>
  <c r="V22" i="143"/>
  <c r="U22" i="143"/>
  <c r="T22" i="143"/>
  <c r="S22" i="143"/>
  <c r="Z21" i="143"/>
  <c r="Y21" i="143"/>
  <c r="X21" i="143"/>
  <c r="W21" i="143"/>
  <c r="V21" i="143"/>
  <c r="U21" i="143"/>
  <c r="T21" i="143"/>
  <c r="S21" i="143"/>
  <c r="Z20" i="143"/>
  <c r="Y20" i="143"/>
  <c r="X20" i="143"/>
  <c r="W20" i="143"/>
  <c r="V20" i="143"/>
  <c r="U20" i="143"/>
  <c r="T20" i="143"/>
  <c r="S20" i="143"/>
  <c r="Z19" i="143"/>
  <c r="Y19" i="143"/>
  <c r="X19" i="143"/>
  <c r="W19" i="143"/>
  <c r="V19" i="143"/>
  <c r="U19" i="143"/>
  <c r="T19" i="143"/>
  <c r="S19" i="143"/>
  <c r="R18" i="143"/>
  <c r="R33" i="143" s="1"/>
  <c r="Q18" i="143"/>
  <c r="Q33" i="143" s="1"/>
  <c r="P18" i="143"/>
  <c r="P33" i="143" s="1"/>
  <c r="O18" i="143"/>
  <c r="O33" i="143" s="1"/>
  <c r="N18" i="143"/>
  <c r="N33" i="143" s="1"/>
  <c r="M18" i="143"/>
  <c r="L18" i="143"/>
  <c r="L33" i="143" s="1"/>
  <c r="K18" i="143"/>
  <c r="K33" i="143" s="1"/>
  <c r="J18" i="143"/>
  <c r="J33" i="143" s="1"/>
  <c r="J57" i="143" s="1"/>
  <c r="I18" i="143"/>
  <c r="I33" i="143" s="1"/>
  <c r="H18" i="143"/>
  <c r="H33" i="143" s="1"/>
  <c r="H57" i="143" s="1"/>
  <c r="G18" i="143"/>
  <c r="G33" i="143" s="1"/>
  <c r="G57" i="143" s="1"/>
  <c r="F18" i="143"/>
  <c r="F33" i="143" s="1"/>
  <c r="F57" i="143" s="1"/>
  <c r="E18" i="143"/>
  <c r="E33" i="143" s="1"/>
  <c r="E57" i="143" s="1"/>
  <c r="D18" i="143"/>
  <c r="D33" i="143" s="1"/>
  <c r="D57" i="143" s="1"/>
  <c r="C18" i="143"/>
  <c r="C33" i="143" s="1"/>
  <c r="C57" i="143" s="1"/>
  <c r="Z17" i="143"/>
  <c r="Y17" i="143"/>
  <c r="X17" i="143"/>
  <c r="W17" i="143"/>
  <c r="V17" i="143"/>
  <c r="U17" i="143"/>
  <c r="T17" i="143"/>
  <c r="S17" i="143"/>
  <c r="Z16" i="143"/>
  <c r="Y16" i="143"/>
  <c r="X16" i="143"/>
  <c r="W16" i="143"/>
  <c r="V16" i="143"/>
  <c r="U16" i="143"/>
  <c r="T16" i="143"/>
  <c r="S16" i="143"/>
  <c r="Z15" i="143"/>
  <c r="Y15" i="143"/>
  <c r="X15" i="143"/>
  <c r="W15" i="143"/>
  <c r="V15" i="143"/>
  <c r="U15" i="143"/>
  <c r="T15" i="143"/>
  <c r="S15" i="143"/>
  <c r="Z14" i="143"/>
  <c r="Y14" i="143"/>
  <c r="X14" i="143"/>
  <c r="W14" i="143"/>
  <c r="V14" i="143"/>
  <c r="U14" i="143"/>
  <c r="T14" i="143"/>
  <c r="S14" i="143"/>
  <c r="Z13" i="143"/>
  <c r="Y13" i="143"/>
  <c r="X13" i="143"/>
  <c r="W13" i="143"/>
  <c r="V13" i="143"/>
  <c r="U13" i="143"/>
  <c r="T13" i="143"/>
  <c r="S13" i="143"/>
  <c r="Z12" i="143"/>
  <c r="Y12" i="143"/>
  <c r="X12" i="143"/>
  <c r="W12" i="143"/>
  <c r="V12" i="143"/>
  <c r="U12" i="143"/>
  <c r="T12" i="143"/>
  <c r="S12" i="143"/>
  <c r="Z11" i="143"/>
  <c r="Y11" i="143"/>
  <c r="X11" i="143"/>
  <c r="W11" i="143"/>
  <c r="V11" i="143"/>
  <c r="U11" i="143"/>
  <c r="T11" i="143"/>
  <c r="S11" i="143"/>
  <c r="Z10" i="143"/>
  <c r="Y10" i="143"/>
  <c r="X10" i="143"/>
  <c r="W10" i="143"/>
  <c r="V10" i="143"/>
  <c r="U10" i="143"/>
  <c r="T10" i="143"/>
  <c r="S10" i="143"/>
  <c r="Z9" i="143"/>
  <c r="Y9" i="143"/>
  <c r="X9" i="143"/>
  <c r="W9" i="143"/>
  <c r="V9" i="143"/>
  <c r="U9" i="143"/>
  <c r="T9" i="143"/>
  <c r="S9" i="143"/>
  <c r="Z8" i="143"/>
  <c r="Y8" i="143"/>
  <c r="X8" i="143"/>
  <c r="W8" i="143"/>
  <c r="V8" i="143"/>
  <c r="U8" i="143"/>
  <c r="T8" i="143"/>
  <c r="S8" i="143"/>
  <c r="Z7" i="143"/>
  <c r="Y7" i="143"/>
  <c r="X7" i="143"/>
  <c r="W7" i="143"/>
  <c r="V7" i="143"/>
  <c r="U7" i="143"/>
  <c r="T7" i="143"/>
  <c r="S7" i="143"/>
  <c r="Z6" i="143"/>
  <c r="Y6" i="143"/>
  <c r="X6" i="143"/>
  <c r="W6" i="143"/>
  <c r="V6" i="143"/>
  <c r="U6" i="143"/>
  <c r="T6" i="143"/>
  <c r="S6" i="143"/>
  <c r="R18" i="149"/>
  <c r="Q18" i="149"/>
  <c r="P18" i="149"/>
  <c r="O18" i="149"/>
  <c r="J18" i="149"/>
  <c r="N18" i="149" s="1"/>
  <c r="I18" i="149"/>
  <c r="M18" i="149" s="1"/>
  <c r="H18" i="149"/>
  <c r="L18" i="149" s="1"/>
  <c r="G18" i="149"/>
  <c r="K18" i="149" s="1"/>
  <c r="F18" i="149"/>
  <c r="E18" i="149"/>
  <c r="D18" i="149"/>
  <c r="C18" i="149"/>
  <c r="N17" i="149"/>
  <c r="M17" i="149"/>
  <c r="L17" i="149"/>
  <c r="K17" i="149"/>
  <c r="N16" i="149"/>
  <c r="M16" i="149"/>
  <c r="L16" i="149"/>
  <c r="K16" i="149"/>
  <c r="N15" i="149"/>
  <c r="M15" i="149"/>
  <c r="L15" i="149"/>
  <c r="K15" i="149"/>
  <c r="N14" i="149"/>
  <c r="M14" i="149"/>
  <c r="L14" i="149"/>
  <c r="K14" i="149"/>
  <c r="N13" i="149"/>
  <c r="M13" i="149"/>
  <c r="L13" i="149"/>
  <c r="K13" i="149"/>
  <c r="N12" i="149"/>
  <c r="M12" i="149"/>
  <c r="L12" i="149"/>
  <c r="K12" i="149"/>
  <c r="N11" i="149"/>
  <c r="M11" i="149"/>
  <c r="L11" i="149"/>
  <c r="K11" i="149"/>
  <c r="N10" i="149"/>
  <c r="M10" i="149"/>
  <c r="L10" i="149"/>
  <c r="K10" i="149"/>
  <c r="N9" i="149"/>
  <c r="M9" i="149"/>
  <c r="L9" i="149"/>
  <c r="K9" i="149"/>
  <c r="N8" i="149"/>
  <c r="M8" i="149"/>
  <c r="L8" i="149"/>
  <c r="K8" i="149"/>
  <c r="N7" i="149"/>
  <c r="M7" i="149"/>
  <c r="L7" i="149"/>
  <c r="K7" i="149"/>
  <c r="N6" i="149"/>
  <c r="M6" i="149"/>
  <c r="L6" i="149"/>
  <c r="K6" i="149"/>
  <c r="R56" i="145"/>
  <c r="Q56" i="145"/>
  <c r="P56" i="145"/>
  <c r="O56" i="145"/>
  <c r="J56" i="145"/>
  <c r="I56" i="145"/>
  <c r="H56" i="145"/>
  <c r="G56" i="145"/>
  <c r="F56" i="145"/>
  <c r="E56" i="145"/>
  <c r="D56" i="145"/>
  <c r="C56" i="145"/>
  <c r="R51" i="145"/>
  <c r="Q51" i="145"/>
  <c r="P51" i="145"/>
  <c r="O51" i="145"/>
  <c r="J51" i="145"/>
  <c r="I51" i="145"/>
  <c r="H51" i="145"/>
  <c r="G51" i="145"/>
  <c r="F51" i="145"/>
  <c r="E51" i="145"/>
  <c r="D51" i="145"/>
  <c r="C51" i="145"/>
  <c r="R46" i="145"/>
  <c r="Q46" i="145"/>
  <c r="P46" i="145"/>
  <c r="O46" i="145"/>
  <c r="J46" i="145"/>
  <c r="I46" i="145"/>
  <c r="H46" i="145"/>
  <c r="L46" i="145" s="1"/>
  <c r="G46" i="145"/>
  <c r="F46" i="145"/>
  <c r="E46" i="145"/>
  <c r="D46" i="145"/>
  <c r="C46" i="145"/>
  <c r="R40" i="145"/>
  <c r="Q40" i="145"/>
  <c r="P40" i="145"/>
  <c r="O40" i="145"/>
  <c r="J40" i="145"/>
  <c r="I40" i="145"/>
  <c r="H40" i="145"/>
  <c r="G40" i="145"/>
  <c r="F40" i="145"/>
  <c r="E40" i="145"/>
  <c r="D40" i="145"/>
  <c r="C40" i="145"/>
  <c r="R35" i="145"/>
  <c r="Q35" i="145"/>
  <c r="P35" i="145"/>
  <c r="O35" i="145"/>
  <c r="J35" i="145"/>
  <c r="I35" i="145"/>
  <c r="H35" i="145"/>
  <c r="G35" i="145"/>
  <c r="F35" i="145"/>
  <c r="E35" i="145"/>
  <c r="D35" i="145"/>
  <c r="C35" i="145"/>
  <c r="R32" i="145"/>
  <c r="Q32" i="145"/>
  <c r="P32" i="145"/>
  <c r="O32" i="145"/>
  <c r="J32" i="145"/>
  <c r="I32" i="145"/>
  <c r="H32" i="145"/>
  <c r="G32" i="145"/>
  <c r="F32" i="145"/>
  <c r="E32" i="145"/>
  <c r="D32" i="145"/>
  <c r="C32" i="145"/>
  <c r="R18" i="145"/>
  <c r="R33" i="145" s="1"/>
  <c r="R57" i="145" s="1"/>
  <c r="Q18" i="145"/>
  <c r="Q33" i="145" s="1"/>
  <c r="Q57" i="145" s="1"/>
  <c r="P18" i="145"/>
  <c r="P33" i="145" s="1"/>
  <c r="P57" i="145" s="1"/>
  <c r="O18" i="145"/>
  <c r="O33" i="145" s="1"/>
  <c r="J18" i="145"/>
  <c r="J33" i="145" s="1"/>
  <c r="I18" i="145"/>
  <c r="I33" i="145" s="1"/>
  <c r="H18" i="145"/>
  <c r="H33" i="145" s="1"/>
  <c r="G18" i="145"/>
  <c r="G33" i="145" s="1"/>
  <c r="F18" i="145"/>
  <c r="F33" i="145" s="1"/>
  <c r="F57" i="145" s="1"/>
  <c r="E18" i="145"/>
  <c r="E33" i="145" s="1"/>
  <c r="E57" i="145" s="1"/>
  <c r="D18" i="145"/>
  <c r="D33" i="145" s="1"/>
  <c r="D57" i="145" s="1"/>
  <c r="C18" i="145"/>
  <c r="C33" i="145" s="1"/>
  <c r="K17" i="142"/>
  <c r="J17" i="142"/>
  <c r="I17" i="142"/>
  <c r="H17" i="142"/>
  <c r="G17" i="142"/>
  <c r="F17" i="142"/>
  <c r="E17" i="142"/>
  <c r="D17" i="142"/>
  <c r="C17" i="142"/>
  <c r="K55" i="141"/>
  <c r="J55" i="141"/>
  <c r="I55" i="141"/>
  <c r="H55" i="141"/>
  <c r="G55" i="141"/>
  <c r="F55" i="141"/>
  <c r="E55" i="141"/>
  <c r="D55" i="141"/>
  <c r="C55" i="141"/>
  <c r="K50" i="141"/>
  <c r="J50" i="141"/>
  <c r="I50" i="141"/>
  <c r="H50" i="141"/>
  <c r="G50" i="141"/>
  <c r="F50" i="141"/>
  <c r="E50" i="141"/>
  <c r="D50" i="141"/>
  <c r="C50" i="141"/>
  <c r="K45" i="141"/>
  <c r="J45" i="141"/>
  <c r="I45" i="141"/>
  <c r="H45" i="141"/>
  <c r="G45" i="141"/>
  <c r="F45" i="141"/>
  <c r="E45" i="141"/>
  <c r="D45" i="141"/>
  <c r="C45" i="141"/>
  <c r="K39" i="141"/>
  <c r="J39" i="141"/>
  <c r="I39" i="141"/>
  <c r="H39" i="141"/>
  <c r="G39" i="141"/>
  <c r="F39" i="141"/>
  <c r="E39" i="141"/>
  <c r="D39" i="141"/>
  <c r="C39" i="141"/>
  <c r="K34" i="141"/>
  <c r="J34" i="141"/>
  <c r="I34" i="141"/>
  <c r="H34" i="141"/>
  <c r="G34" i="141"/>
  <c r="F34" i="141"/>
  <c r="E34" i="141"/>
  <c r="D34" i="141"/>
  <c r="C34" i="141"/>
  <c r="K32" i="141"/>
  <c r="K56" i="141" s="1"/>
  <c r="G32" i="141"/>
  <c r="G56" i="141" s="1"/>
  <c r="C32" i="141"/>
  <c r="C56" i="141" s="1"/>
  <c r="K31" i="141"/>
  <c r="J31" i="141"/>
  <c r="I31" i="141"/>
  <c r="H31" i="141"/>
  <c r="H32" i="141" s="1"/>
  <c r="H56" i="141" s="1"/>
  <c r="G31" i="141"/>
  <c r="F31" i="141"/>
  <c r="E31" i="141"/>
  <c r="D31" i="141"/>
  <c r="D32" i="141" s="1"/>
  <c r="D56" i="141" s="1"/>
  <c r="C31" i="141"/>
  <c r="K17" i="141"/>
  <c r="J17" i="141"/>
  <c r="J32" i="141" s="1"/>
  <c r="J56" i="141" s="1"/>
  <c r="I17" i="141"/>
  <c r="I32" i="141" s="1"/>
  <c r="I56" i="141" s="1"/>
  <c r="H17" i="141"/>
  <c r="G17" i="141"/>
  <c r="F17" i="141"/>
  <c r="F32" i="141" s="1"/>
  <c r="F56" i="141" s="1"/>
  <c r="E17" i="141"/>
  <c r="E32" i="141" s="1"/>
  <c r="E56" i="141" s="1"/>
  <c r="D17" i="141"/>
  <c r="C17" i="141"/>
  <c r="N18" i="2"/>
  <c r="M18" i="2"/>
  <c r="L18" i="2"/>
  <c r="K18" i="2"/>
  <c r="J18" i="2"/>
  <c r="I18" i="2"/>
  <c r="H18" i="2"/>
  <c r="G18" i="2"/>
  <c r="F18" i="2"/>
  <c r="E18" i="2"/>
  <c r="D18" i="2"/>
  <c r="C18" i="2"/>
  <c r="I57" i="1"/>
  <c r="N56" i="1"/>
  <c r="M56" i="1"/>
  <c r="L56" i="1"/>
  <c r="K56" i="1"/>
  <c r="J56" i="1"/>
  <c r="I56" i="1"/>
  <c r="H56" i="1"/>
  <c r="G56" i="1"/>
  <c r="F56" i="1"/>
  <c r="E56" i="1"/>
  <c r="D56" i="1"/>
  <c r="C56" i="1"/>
  <c r="N51" i="1"/>
  <c r="M51" i="1"/>
  <c r="L51" i="1"/>
  <c r="K51" i="1"/>
  <c r="J51" i="1"/>
  <c r="I51" i="1"/>
  <c r="H51" i="1"/>
  <c r="G51" i="1"/>
  <c r="F51" i="1"/>
  <c r="E51" i="1"/>
  <c r="D51" i="1"/>
  <c r="C51" i="1"/>
  <c r="N46" i="1"/>
  <c r="M46" i="1"/>
  <c r="L46" i="1"/>
  <c r="K46" i="1"/>
  <c r="J46" i="1"/>
  <c r="I46" i="1"/>
  <c r="H46" i="1"/>
  <c r="G46" i="1"/>
  <c r="F46" i="1"/>
  <c r="E46" i="1"/>
  <c r="D46" i="1"/>
  <c r="C46" i="1"/>
  <c r="N40" i="1"/>
  <c r="M40" i="1"/>
  <c r="L40" i="1"/>
  <c r="K40" i="1"/>
  <c r="J40" i="1"/>
  <c r="I40" i="1"/>
  <c r="H40" i="1"/>
  <c r="G40" i="1"/>
  <c r="F40" i="1"/>
  <c r="E40" i="1"/>
  <c r="D40" i="1"/>
  <c r="C40" i="1"/>
  <c r="N35" i="1"/>
  <c r="M35" i="1"/>
  <c r="L35" i="1"/>
  <c r="K35" i="1"/>
  <c r="J35" i="1"/>
  <c r="I35" i="1"/>
  <c r="H35" i="1"/>
  <c r="G35" i="1"/>
  <c r="F35" i="1"/>
  <c r="E35" i="1"/>
  <c r="D35" i="1"/>
  <c r="C35" i="1"/>
  <c r="I33" i="1"/>
  <c r="E33" i="1"/>
  <c r="E57" i="1" s="1"/>
  <c r="N32" i="1"/>
  <c r="M32" i="1"/>
  <c r="L32" i="1"/>
  <c r="K32" i="1"/>
  <c r="J32" i="1"/>
  <c r="I32" i="1"/>
  <c r="H32" i="1"/>
  <c r="G32" i="1"/>
  <c r="F32" i="1"/>
  <c r="E32" i="1"/>
  <c r="D32" i="1"/>
  <c r="C32" i="1"/>
  <c r="N18" i="1"/>
  <c r="N33" i="1" s="1"/>
  <c r="N57" i="1" s="1"/>
  <c r="M18" i="1"/>
  <c r="M33" i="1" s="1"/>
  <c r="M57" i="1" s="1"/>
  <c r="L18" i="1"/>
  <c r="L33" i="1" s="1"/>
  <c r="L57" i="1" s="1"/>
  <c r="K18" i="1"/>
  <c r="K33" i="1" s="1"/>
  <c r="K57" i="1" s="1"/>
  <c r="J18" i="1"/>
  <c r="J33" i="1" s="1"/>
  <c r="J57" i="1" s="1"/>
  <c r="I18" i="1"/>
  <c r="H18" i="1"/>
  <c r="H33" i="1" s="1"/>
  <c r="H57" i="1" s="1"/>
  <c r="G18" i="1"/>
  <c r="G33" i="1" s="1"/>
  <c r="G57" i="1" s="1"/>
  <c r="F18" i="1"/>
  <c r="F33" i="1" s="1"/>
  <c r="F57" i="1" s="1"/>
  <c r="E18" i="1"/>
  <c r="D18" i="1"/>
  <c r="D33" i="1" s="1"/>
  <c r="D57" i="1" s="1"/>
  <c r="C18" i="1"/>
  <c r="C33" i="1" s="1"/>
  <c r="C57" i="1" s="1"/>
  <c r="G33" i="154" l="1"/>
  <c r="G57" i="154" s="1"/>
  <c r="K33" i="154"/>
  <c r="K57" i="154" s="1"/>
  <c r="H57" i="154"/>
  <c r="E57" i="154"/>
  <c r="I57" i="154"/>
  <c r="M57" i="154"/>
  <c r="R57" i="154"/>
  <c r="C33" i="154"/>
  <c r="C57" i="154" s="1"/>
  <c r="O33" i="154"/>
  <c r="O57" i="154" s="1"/>
  <c r="D57" i="154"/>
  <c r="L57" i="154"/>
  <c r="L32" i="145"/>
  <c r="L35" i="145"/>
  <c r="L40" i="145"/>
  <c r="K51" i="145"/>
  <c r="K56" i="145"/>
  <c r="M32" i="145"/>
  <c r="M35" i="145"/>
  <c r="M40" i="145"/>
  <c r="M46" i="145"/>
  <c r="L51" i="145"/>
  <c r="L56" i="145"/>
  <c r="N32" i="145"/>
  <c r="N35" i="145"/>
  <c r="N40" i="145"/>
  <c r="N46" i="145"/>
  <c r="M51" i="145"/>
  <c r="M56" i="145"/>
  <c r="C57" i="145"/>
  <c r="O57" i="145"/>
  <c r="K35" i="145"/>
  <c r="K40" i="145"/>
  <c r="K46" i="145"/>
  <c r="N51" i="145"/>
  <c r="N56" i="145"/>
  <c r="V32" i="143"/>
  <c r="Z32" i="143"/>
  <c r="S35" i="143"/>
  <c r="U40" i="143"/>
  <c r="S46" i="143"/>
  <c r="U51" i="143"/>
  <c r="S56" i="143"/>
  <c r="S32" i="143"/>
  <c r="W32" i="143"/>
  <c r="T35" i="143"/>
  <c r="V40" i="143"/>
  <c r="Z40" i="143"/>
  <c r="T46" i="143"/>
  <c r="V51" i="143"/>
  <c r="Z51" i="143"/>
  <c r="T56" i="143"/>
  <c r="T32" i="143"/>
  <c r="X32" i="143"/>
  <c r="U35" i="143"/>
  <c r="Y35" i="143"/>
  <c r="S40" i="143"/>
  <c r="W40" i="143"/>
  <c r="U46" i="143"/>
  <c r="Y46" i="143"/>
  <c r="S51" i="143"/>
  <c r="W51" i="143"/>
  <c r="U18" i="143"/>
  <c r="U32" i="143"/>
  <c r="Y32" i="143"/>
  <c r="M33" i="143"/>
  <c r="M57" i="143" s="1"/>
  <c r="V35" i="143"/>
  <c r="Z35" i="143"/>
  <c r="T40" i="143"/>
  <c r="V46" i="143"/>
  <c r="Z46" i="143"/>
  <c r="T51" i="143"/>
  <c r="V56" i="143"/>
  <c r="Z56" i="143"/>
  <c r="G57" i="145"/>
  <c r="K57" i="145" s="1"/>
  <c r="K33" i="145"/>
  <c r="K18" i="145"/>
  <c r="I57" i="145"/>
  <c r="M57" i="145" s="1"/>
  <c r="M33" i="145"/>
  <c r="W33" i="143"/>
  <c r="O57" i="143"/>
  <c r="W57" i="143" s="1"/>
  <c r="Q57" i="143"/>
  <c r="Y33" i="143"/>
  <c r="L33" i="145"/>
  <c r="H57" i="145"/>
  <c r="L57" i="145" s="1"/>
  <c r="K32" i="145"/>
  <c r="K57" i="143"/>
  <c r="S57" i="143" s="1"/>
  <c r="S33" i="143"/>
  <c r="P57" i="154"/>
  <c r="Q57" i="154" s="1"/>
  <c r="Q33" i="154"/>
  <c r="J57" i="145"/>
  <c r="N33" i="145"/>
  <c r="L57" i="143"/>
  <c r="T57" i="143" s="1"/>
  <c r="T33" i="143"/>
  <c r="X33" i="143"/>
  <c r="P57" i="143"/>
  <c r="X57" i="143" s="1"/>
  <c r="S18" i="143"/>
  <c r="W18" i="143"/>
  <c r="U57" i="143"/>
  <c r="U56" i="143"/>
  <c r="K57" i="146"/>
  <c r="U57" i="156"/>
  <c r="T18" i="143"/>
  <c r="X18" i="143"/>
  <c r="I57" i="143"/>
  <c r="Q18" i="154"/>
  <c r="U33" i="156"/>
  <c r="L18" i="145"/>
  <c r="Y18" i="143"/>
  <c r="U33" i="143"/>
  <c r="K46" i="146"/>
  <c r="K18" i="150"/>
  <c r="E33" i="160"/>
  <c r="E57" i="160" s="1"/>
  <c r="Y56" i="143"/>
  <c r="M18" i="145"/>
  <c r="N18" i="145"/>
  <c r="N57" i="143"/>
  <c r="V57" i="143" s="1"/>
  <c r="V33" i="143"/>
  <c r="R57" i="143"/>
  <c r="Z57" i="143" s="1"/>
  <c r="Z33" i="143"/>
  <c r="V18" i="143"/>
  <c r="Z18" i="143"/>
  <c r="K32" i="146"/>
  <c r="R40" i="146"/>
  <c r="L33" i="151"/>
  <c r="M18" i="151"/>
  <c r="M32" i="151"/>
  <c r="U46" i="156"/>
  <c r="F33" i="160"/>
  <c r="F57" i="160" s="1"/>
  <c r="Q33" i="146"/>
  <c r="N57" i="145" l="1"/>
  <c r="D59" i="151"/>
  <c r="Y57" i="143"/>
  <c r="R33" i="146"/>
  <c r="Q57" i="146"/>
  <c r="R57" i="146" s="1"/>
  <c r="M33" i="151"/>
  <c r="L57" i="151"/>
</calcChain>
</file>

<file path=xl/sharedStrings.xml><?xml version="1.0" encoding="utf-8"?>
<sst xmlns="http://schemas.openxmlformats.org/spreadsheetml/2006/main" count="1513" uniqueCount="242">
  <si>
    <t>CONVENOR :</t>
  </si>
  <si>
    <t>BANK WISE NUMBER OF BRANCHES, ATMs  AS ON December  2025</t>
  </si>
  <si>
    <t>BRANCHES</t>
  </si>
  <si>
    <t>ATMs</t>
  </si>
  <si>
    <t>Previous quarter</t>
  </si>
  <si>
    <t>Difference</t>
  </si>
  <si>
    <t>Sl.No</t>
  </si>
  <si>
    <t>Name of the Bank</t>
  </si>
  <si>
    <t>Rural</t>
  </si>
  <si>
    <t>Semi-urban</t>
  </si>
  <si>
    <t>Urban</t>
  </si>
  <si>
    <t>Total br</t>
  </si>
  <si>
    <t>Total ATMs</t>
  </si>
  <si>
    <t>Branches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</si>
  <si>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</si>
  <si>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</si>
  <si>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</si>
  <si>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</si>
  <si>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</si>
  <si>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</si>
  <si>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</si>
  <si>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</si>
  <si>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</si>
  <si>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</si>
  <si>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</si>
  <si>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</si>
  <si>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</si>
  <si>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</si>
  <si>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</si>
  <si>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</si>
  <si>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</si>
  <si>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</si>
  <si>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</si>
  <si>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</si>
  <si>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</si>
  <si>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</si>
  <si>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</si>
  <si>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</si>
  <si>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</si>
  <si>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</si>
  <si>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</si>
  <si>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</si>
  <si>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</si>
  <si>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</si>
  <si>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</si>
  <si>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</si>
  <si>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</si>
  <si>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</si>
  <si>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 xml:space="preserve">TOTAL COOPERATIVE SECTOR BANKS	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</si>
  <si>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</si>
  <si>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</si>
  <si>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</si>
  <si>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</si>
  <si>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</si>
  <si>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</si>
  <si>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</si>
  <si>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</si>
  <si>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</si>
  <si>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</si>
  <si>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</si>
  <si>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</si>
  <si>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</si>
  <si>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</si>
  <si>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</si>
  <si>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</si>
  <si>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</si>
  <si>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</t>
  </si>
  <si>
    <t>DISTRICTS WISE NUMBER OF BRANCHES AND ATMS AS ON December  2025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</si>
  <si>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</si>
  <si>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</si>
  <si>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</si>
  <si>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</si>
  <si>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</si>
  <si>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</si>
  <si>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</si>
  <si>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</si>
  <si>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</si>
  <si>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</si>
  <si>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</si>
  <si>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</si>
  <si>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</si>
  <si>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3</t>
  </si>
  <si>
    <t>BANK WISE POSITION OF BANKING OUTLETS and BCs AS ONDecember  2025</t>
  </si>
  <si>
    <t>Current quarter</t>
  </si>
  <si>
    <t>Previous  quarter</t>
  </si>
  <si>
    <t>Sr.</t>
  </si>
  <si>
    <t>Banking Outlets</t>
  </si>
  <si>
    <t>Of which, fixed point BC Outlets</t>
  </si>
  <si>
    <t>Other BC Outlets</t>
  </si>
  <si>
    <t>Of which, Fixed BC Outlets</t>
  </si>
  <si>
    <t>TOTAL COOPERATIVE SECTOR BANKS</t>
  </si>
  <si>
    <t>ANNEXURE 4</t>
  </si>
  <si>
    <t>DISTRICT WISE POSITION OF BANKING OUTLETS and BCs AS ON December  2025</t>
  </si>
  <si>
    <t>ANNEXURE  5</t>
  </si>
  <si>
    <t>BANK WISE  DEPOSITS, ADVANCES AND CD RATIO AS ON December  2025</t>
  </si>
  <si>
    <t>(Rs. In lacs)</t>
  </si>
  <si>
    <t>SR</t>
  </si>
  <si>
    <t>NAME OF THE BANK</t>
  </si>
  <si>
    <t>DEPOSITS</t>
  </si>
  <si>
    <t>ADVANCES(As per place of Utilization/Sanction*)</t>
  </si>
  <si>
    <t>C.D RATIO (Including Cr. as per place of utilization*)</t>
  </si>
  <si>
    <t>VARIANCE FROM PREVIOUS QUARTER</t>
  </si>
  <si>
    <t xml:space="preserve">PREVIOUS QUARTER </t>
  </si>
  <si>
    <t>CURRENT QUARTER</t>
  </si>
  <si>
    <t>ADVANCES</t>
  </si>
  <si>
    <t>No.</t>
  </si>
  <si>
    <t>Amt.</t>
  </si>
  <si>
    <t>ANNEXURE  6</t>
  </si>
  <si>
    <t>DISTRICT  WISE  DEPOSITS, ADVANCES AND CD RATIO AS ON December  2025</t>
  </si>
  <si>
    <t>NAME OF THE DISTRICT</t>
  </si>
  <si>
    <t>ADVANCES(As per place of Utilization/ Sanction*)</t>
  </si>
  <si>
    <t>Grand Total</t>
  </si>
  <si>
    <t>ANNEXURE 7</t>
  </si>
  <si>
    <t>POPULATION WISE AND BANK WISE  DEPOSITS, ADVANCES AND CD RATIO AS ON December  2025</t>
  </si>
  <si>
    <t>C.D RATIO</t>
  </si>
  <si>
    <t>RURAL</t>
  </si>
  <si>
    <t>SEMI-URBAN</t>
  </si>
  <si>
    <t>URBAN</t>
  </si>
  <si>
    <t>TOTAL</t>
  </si>
  <si>
    <t>ANNEXURE 11</t>
  </si>
  <si>
    <t>BANK WISE -AGRICULTURE LOANS- OUTSTANDINGS AS ON December  2025</t>
  </si>
  <si>
    <t>Outstanding upto the end of current quarter</t>
  </si>
  <si>
    <t>% of Agri adv. to total advances</t>
  </si>
  <si>
    <t>FARM CREDIT TOTAL  (Crop loans+Investment Credit+Allied Activity)</t>
  </si>
  <si>
    <t>CROP LOANS</t>
  </si>
  <si>
    <t>INVESTMENT CREDIT</t>
  </si>
  <si>
    <t>Out of Farm Credit, total allied activities</t>
  </si>
  <si>
    <t>Crop loan % out of farm credit</t>
  </si>
  <si>
    <t>Agri Infrastructure</t>
  </si>
  <si>
    <t>Ancillary Activities</t>
  </si>
  <si>
    <t>Total Agri.Advances</t>
  </si>
  <si>
    <t>ANNEXURE 12</t>
  </si>
  <si>
    <t>DISTRICT  WISE -AGRICULTURE LOANS- OUTSTANDINGS AS ON December  2025</t>
  </si>
  <si>
    <t>ANNEXURE 13</t>
  </si>
  <si>
    <t>BANK   WISE -MSME  LOANS- OUTSTANDINGS AS ON December  2025</t>
  </si>
  <si>
    <t>% of Micro credit to total advances</t>
  </si>
  <si>
    <t>Micro*</t>
  </si>
  <si>
    <t>Small</t>
  </si>
  <si>
    <t>Medium</t>
  </si>
  <si>
    <t>Other MSME</t>
  </si>
  <si>
    <t>Total</t>
  </si>
  <si>
    <t>No</t>
  </si>
  <si>
    <t>Amt</t>
  </si>
  <si>
    <t>ANNEXURE 14</t>
  </si>
  <si>
    <t>DISTRICT WISE -MSME  LOANS- OUTSTANDINGS AS ON December  2025</t>
  </si>
  <si>
    <t>ANNEXURE 15</t>
  </si>
  <si>
    <t>BANK WISE -OTHER PRIORITY SECTOR  LOANS- OUTSTANDINGS AS ON December  2025</t>
  </si>
  <si>
    <t>% of Total Pri Sec loans to total advances</t>
  </si>
  <si>
    <t>Export Credit</t>
  </si>
  <si>
    <t>Education</t>
  </si>
  <si>
    <t>Housing</t>
  </si>
  <si>
    <t>Social Infra</t>
  </si>
  <si>
    <t>Renewable Energy</t>
  </si>
  <si>
    <t>Others</t>
  </si>
  <si>
    <t>Total Priority Sector</t>
  </si>
  <si>
    <t>ANNEXURE 16</t>
  </si>
  <si>
    <t>DISTRICT WISE -OTHER PRIORITY SECTOR  LOANS- OUTSTANDINGS AS ON December  2025</t>
  </si>
  <si>
    <t>Total Priority Sector Advances</t>
  </si>
  <si>
    <t>ANNEXURE 17</t>
  </si>
  <si>
    <t>BANK WISE -LOANS TO WEAKER SECTIONS - OUTSTANDINGS AS ON December  2025</t>
  </si>
  <si>
    <t>Outstanding upto the end of the quarter</t>
  </si>
  <si>
    <t>Loans to small &amp; marginal farmers</t>
  </si>
  <si>
    <t>Loans to SC/ST</t>
  </si>
  <si>
    <t>Loans to SHGs</t>
  </si>
  <si>
    <t>Loans to Minority Communities</t>
  </si>
  <si>
    <t>OD under PMJDY</t>
  </si>
  <si>
    <t>Beneficiaries of DRI scheme</t>
  </si>
  <si>
    <t>Loans upto ₹ 1 lakh to women beneficiaries</t>
  </si>
  <si>
    <t>Other loans to weaker sections</t>
  </si>
  <si>
    <t>Total advances to weaker sections</t>
  </si>
  <si>
    <t>% of loans to weaker sections to total advance</t>
  </si>
  <si>
    <t>ANNEXURE 18</t>
  </si>
  <si>
    <t>DISTRICT WISE -LOANS TO WEAKER SECTIONS - OUTSTANDINGS AS ON December  2025</t>
  </si>
  <si>
    <t>BANK WISE -LOANS TO WEAKER SECTIONS -  AS ON December  2025</t>
  </si>
  <si>
    <t>Disbursement</t>
  </si>
  <si>
    <t>Outstanding</t>
  </si>
  <si>
    <t>NPA- Outstanding</t>
  </si>
  <si>
    <t>DISTRICT WISE  -LOANS TO WEAKER SECTIONS -  AS ON December  2025</t>
  </si>
  <si>
    <t>ANNEXURE 19</t>
  </si>
  <si>
    <t>BANK WISE -NON PRIORITY SECTOR ADVANCES - OUTSTANDINGS AS ON December  2025</t>
  </si>
  <si>
    <t>Outstanding upto the end of the current quarter (No and amount in actuals)</t>
  </si>
  <si>
    <t>Agriculture</t>
  </si>
  <si>
    <t>Personal loans under NPS</t>
  </si>
  <si>
    <t>Total NPS</t>
  </si>
  <si>
    <t>DISTRICT WISE -NON PRIORITY SECTOR ADVANCES  - OUTSTANDINGS AS ON December  2025</t>
  </si>
  <si>
    <t>ANNEXURE 20</t>
  </si>
  <si>
    <t>JAINS</t>
  </si>
  <si>
    <t>ZORASTRIANS</t>
  </si>
  <si>
    <t>SIKHS</t>
  </si>
  <si>
    <t>BUDDHISTS</t>
  </si>
  <si>
    <t>MUSLIMS</t>
  </si>
  <si>
    <t>CHRISTIANS</t>
  </si>
  <si>
    <t>(Amt. Rs. In lacs)</t>
  </si>
  <si>
    <t>ANNEXURE-53</t>
  </si>
  <si>
    <t>DISTRICT  WISE - LOAN  OUTSTANDINGS AS AT THE END OF THE QUARTER TO MINORITY COMMUNITIES (as per RBI guidelines on Lending to Minority Communities)December  2025</t>
  </si>
  <si>
    <t>ANNEXURE-54</t>
  </si>
  <si>
    <t>No. Of  A/cs</t>
  </si>
  <si>
    <t>SCHEDULED TRIBES</t>
  </si>
  <si>
    <t>SCHEDULED CASTE</t>
  </si>
  <si>
    <t>DISBURSEMENTS DURING THE CURRENT QUATER</t>
  </si>
  <si>
    <t>OUTSTANDINGS AS AT THE END OF THE QUATER</t>
  </si>
  <si>
    <t>SR NO</t>
  </si>
  <si>
    <t>BANK  WISE - LOAN  OUTSTANDINGS AND DISBURSEMENTS TO SCs/STs AS ON December  2025</t>
  </si>
  <si>
    <t>ANNEXURE-57</t>
  </si>
  <si>
    <t>DISTRICT  WISE - LOAN  OUTSTANDINGS AND DISBURSEMENTS TO SCs/STs AS ON December  2025</t>
  </si>
  <si>
    <t>ANNEXURE-58</t>
  </si>
  <si>
    <t>Loans disbursed to Women from 01.04 to upto the Quarter</t>
  </si>
  <si>
    <t>Individual woman beneficiary upto Rs. 1 Lakh (out of total loans o/s to women)</t>
  </si>
  <si>
    <t>Outstandings of loans to Women as at the end of the Quarter</t>
  </si>
  <si>
    <t>Sr No</t>
  </si>
  <si>
    <t>BANK  WISE - LOAN  OUTSTANDINGS AND DISBURSEMENTS TO WOMEN AS ON December  2025</t>
  </si>
  <si>
    <t>ANNEXURE-59</t>
  </si>
  <si>
    <t>DISTRICT  WISE - LOAN  OUTSTANDINGS AND DISBURSEMENTS TO WOMEN AS ON December  2025</t>
  </si>
  <si>
    <t>ANNEXURE-60</t>
  </si>
  <si>
    <t>Agenda No. 2, Page 4-10</t>
  </si>
  <si>
    <t>BANK  WISE - LOAN OUTSTANDINGS AS AT THE END OF THE QUARTER  TO MINORITY COMMUNITIES (as per RBI guidelines on Lending to Minority Communities) December  2025</t>
  </si>
  <si>
    <t>Page No.-58</t>
  </si>
  <si>
    <t>Page No.-59</t>
  </si>
  <si>
    <t>Page No.-60</t>
  </si>
  <si>
    <t>Page No.-61</t>
  </si>
  <si>
    <t>Page No.-62</t>
  </si>
  <si>
    <t>Page No.-63</t>
  </si>
  <si>
    <t>Page No.-64</t>
  </si>
  <si>
    <t>Page No.-65</t>
  </si>
  <si>
    <t>Page No.-66</t>
  </si>
  <si>
    <t>Page No.-67</t>
  </si>
  <si>
    <t>Page No.-68</t>
  </si>
  <si>
    <t>Page No.-69</t>
  </si>
  <si>
    <t>Page No.-70</t>
  </si>
  <si>
    <t>Page No.-71</t>
  </si>
  <si>
    <t>Page No.-72</t>
  </si>
  <si>
    <t>Page No.-73</t>
  </si>
  <si>
    <t>Page No.-74</t>
  </si>
  <si>
    <t>Page No.-75</t>
  </si>
  <si>
    <t>Page No.-76</t>
  </si>
  <si>
    <t>Page No.-77</t>
  </si>
  <si>
    <t>Page No.-78</t>
  </si>
  <si>
    <t>Page No.-79</t>
  </si>
  <si>
    <t>Page No.-80</t>
  </si>
  <si>
    <t>Page No.-81</t>
  </si>
  <si>
    <t>Page No.-82</t>
  </si>
  <si>
    <t>ANNEXURE- 1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</si>
</sst>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4" tint="-0.2499465926084170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188">
    <xf numFmtId="0" fontId="0" fillId="0" borderId="0" xfId="0"/>
    <xf numFmtId="0" fontId="2" fillId="2" borderId="10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2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8" fillId="0" borderId="7" xfId="0" applyFont="1" applyBorder="1" applyAlignment="1">
      <alignment horizontal="left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2" fontId="9" fillId="0" borderId="7" xfId="0" applyNumberFormat="1" applyFont="1" applyBorder="1" applyAlignment="1">
      <alignment vertical="center"/>
    </xf>
    <xf numFmtId="1" fontId="8" fillId="0" borderId="0" xfId="0" applyNumberFormat="1" applyFont="1"/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7" fillId="0" borderId="23" xfId="0" applyNumberFormat="1" applyFont="1" applyBorder="1" applyAlignment="1">
      <alignment vertical="center" wrapText="1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0" fontId="8" fillId="0" borderId="16" xfId="0" applyFont="1" applyBorder="1"/>
    <xf numFmtId="0" fontId="9" fillId="0" borderId="16" xfId="0" applyFont="1" applyBorder="1"/>
    <xf numFmtId="0" fontId="8" fillId="0" borderId="18" xfId="0" applyFont="1" applyBorder="1"/>
    <xf numFmtId="0" fontId="7" fillId="0" borderId="16" xfId="0" applyFont="1" applyBorder="1"/>
    <xf numFmtId="1" fontId="9" fillId="0" borderId="16" xfId="0" applyNumberFormat="1" applyFont="1" applyBorder="1"/>
    <xf numFmtId="1" fontId="8" fillId="0" borderId="18" xfId="0" applyNumberFormat="1" applyFont="1" applyBorder="1"/>
    <xf numFmtId="0" fontId="8" fillId="0" borderId="23" xfId="0" applyFont="1" applyBorder="1"/>
    <xf numFmtId="2" fontId="7" fillId="0" borderId="16" xfId="0" applyNumberFormat="1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2" fontId="8" fillId="0" borderId="16" xfId="0" applyNumberFormat="1" applyFont="1" applyBorder="1" applyAlignment="1">
      <alignment vertical="center"/>
    </xf>
    <xf numFmtId="2" fontId="9" fillId="0" borderId="16" xfId="0" applyNumberFormat="1" applyFont="1" applyBorder="1" applyAlignment="1">
      <alignment vertical="center"/>
    </xf>
    <xf numFmtId="2" fontId="8" fillId="0" borderId="18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2" fontId="8" fillId="0" borderId="23" xfId="0" applyNumberFormat="1" applyFont="1" applyBorder="1" applyAlignment="1">
      <alignment vertical="center"/>
    </xf>
    <xf numFmtId="2" fontId="7" fillId="0" borderId="24" xfId="0" applyNumberFormat="1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2" fontId="8" fillId="0" borderId="24" xfId="0" applyNumberFormat="1" applyFont="1" applyBorder="1" applyAlignment="1">
      <alignment vertical="center"/>
    </xf>
    <xf numFmtId="2" fontId="9" fillId="0" borderId="23" xfId="0" applyNumberFormat="1" applyFont="1" applyBorder="1" applyAlignment="1">
      <alignment horizontal="left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8" fillId="0" borderId="16" xfId="0" applyNumberFormat="1" applyFont="1" applyBorder="1"/>
    <xf numFmtId="2" fontId="9" fillId="0" borderId="16" xfId="0" applyNumberFormat="1" applyFont="1" applyBorder="1"/>
    <xf numFmtId="2" fontId="9" fillId="0" borderId="18" xfId="0" applyNumberFormat="1" applyFont="1" applyBorder="1"/>
    <xf numFmtId="2" fontId="9" fillId="0" borderId="23" xfId="0" applyNumberFormat="1" applyFont="1" applyBorder="1" applyAlignment="1">
      <alignment vertical="center"/>
    </xf>
    <xf numFmtId="2" fontId="9" fillId="0" borderId="24" xfId="0" applyNumberFormat="1" applyFont="1" applyBorder="1" applyAlignment="1">
      <alignment vertical="center"/>
    </xf>
    <xf numFmtId="2" fontId="8" fillId="0" borderId="18" xfId="0" applyNumberFormat="1" applyFont="1" applyBorder="1"/>
    <xf numFmtId="2" fontId="8" fillId="0" borderId="23" xfId="0" applyNumberFormat="1" applyFont="1" applyBorder="1"/>
    <xf numFmtId="2" fontId="9" fillId="0" borderId="23" xfId="0" applyNumberFormat="1" applyFont="1" applyBorder="1"/>
    <xf numFmtId="2" fontId="8" fillId="0" borderId="24" xfId="0" applyNumberFormat="1" applyFont="1" applyBorder="1"/>
    <xf numFmtId="0" fontId="9" fillId="0" borderId="23" xfId="0" applyFont="1" applyBorder="1"/>
    <xf numFmtId="1" fontId="7" fillId="0" borderId="16" xfId="0" applyNumberFormat="1" applyFont="1" applyBorder="1" applyAlignment="1">
      <alignment vertical="center"/>
    </xf>
    <xf numFmtId="1" fontId="8" fillId="0" borderId="0" xfId="0" applyNumberFormat="1" applyFont="1" applyAlignment="1">
      <alignment vertical="center"/>
    </xf>
    <xf numFmtId="0" fontId="8" fillId="0" borderId="26" xfId="0" applyFont="1" applyBorder="1"/>
    <xf numFmtId="0" fontId="9" fillId="0" borderId="26" xfId="0" applyFont="1" applyBorder="1"/>
    <xf numFmtId="1" fontId="8" fillId="0" borderId="26" xfId="0" applyNumberFormat="1" applyFont="1" applyBorder="1"/>
    <xf numFmtId="1" fontId="9" fillId="0" borderId="26" xfId="0" applyNumberFormat="1" applyFont="1" applyBorder="1"/>
    <xf numFmtId="0" fontId="8" fillId="0" borderId="2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2" fontId="8" fillId="0" borderId="26" xfId="0" applyNumberFormat="1" applyFont="1" applyBorder="1" applyAlignment="1">
      <alignment vertical="center"/>
    </xf>
    <xf numFmtId="2" fontId="9" fillId="0" borderId="26" xfId="0" applyNumberFormat="1" applyFont="1" applyBorder="1" applyAlignment="1">
      <alignment vertical="center"/>
    </xf>
    <xf numFmtId="2" fontId="8" fillId="0" borderId="26" xfId="0" applyNumberFormat="1" applyFont="1" applyBorder="1"/>
    <xf numFmtId="2" fontId="9" fillId="0" borderId="26" xfId="0" applyNumberFormat="1" applyFont="1" applyBorder="1"/>
    <xf numFmtId="1" fontId="8" fillId="0" borderId="26" xfId="0" applyNumberFormat="1" applyFont="1" applyBorder="1" applyAlignment="1">
      <alignment vertical="center"/>
    </xf>
    <xf numFmtId="1" fontId="9" fillId="0" borderId="26" xfId="0" applyNumberFormat="1" applyFont="1" applyBorder="1" applyAlignment="1">
      <alignment vertical="center"/>
    </xf>
    <xf numFmtId="1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/>
    <xf numFmtId="0" fontId="8" fillId="0" borderId="7" xfId="0" applyFont="1" applyBorder="1"/>
    <xf numFmtId="0" fontId="10" fillId="2" borderId="0" xfId="0" applyFont="1" applyFill="1" applyAlignment="1">
      <alignment vertical="top" wrapText="1"/>
    </xf>
    <xf numFmtId="0" fontId="11" fillId="0" borderId="0" xfId="0" applyFont="1"/>
    <xf numFmtId="0" fontId="8" fillId="0" borderId="17" xfId="0" applyFont="1" applyBorder="1"/>
    <xf numFmtId="0" fontId="2" fillId="2" borderId="8" xfId="0" applyFont="1" applyFill="1" applyBorder="1" applyAlignment="1" applyProtection="1">
      <alignment vertical="center" wrapText="1"/>
      <protection locked="0"/>
    </xf>
    <xf numFmtId="0" fontId="12" fillId="0" borderId="0" xfId="0" applyFont="1" applyAlignment="1">
      <alignment vertical="center" wrapText="1"/>
    </xf>
    <xf numFmtId="1" fontId="2" fillId="2" borderId="26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6" xfId="0" applyFont="1" applyBorder="1" applyAlignment="1">
      <alignment horizontal="right"/>
    </xf>
    <xf numFmtId="0" fontId="9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2" applyFont="1" applyFill="1" applyBorder="1" applyAlignment="1" applyProtection="1">
      <alignment horizontal="left" vertical="center" wrapText="1"/>
      <protection locked="0"/>
    </xf>
    <xf numFmtId="0" fontId="2" fillId="2" borderId="7" xfId="2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left" vertical="center" wrapText="1"/>
      <protection locked="0"/>
    </xf>
    <xf numFmtId="1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/>
      <protection locked="0"/>
    </xf>
    <xf numFmtId="1" fontId="4" fillId="2" borderId="11" xfId="0" applyNumberFormat="1" applyFont="1" applyFill="1" applyBorder="1" applyAlignment="1" applyProtection="1">
      <alignment horizontal="center" vertical="center"/>
      <protection locked="0"/>
    </xf>
    <xf numFmtId="1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8" xfId="2" applyFont="1" applyFill="1" applyBorder="1" applyAlignment="1" applyProtection="1">
      <alignment horizontal="left" vertical="center" wrapText="1"/>
      <protection locked="0"/>
    </xf>
    <xf numFmtId="0" fontId="2" fillId="2" borderId="4" xfId="2" applyFont="1" applyFill="1" applyBorder="1" applyAlignment="1" applyProtection="1">
      <alignment horizontal="center" vertical="center" wrapText="1"/>
      <protection locked="0"/>
    </xf>
    <xf numFmtId="0" fontId="2" fillId="2" borderId="24" xfId="2" applyFont="1" applyFill="1" applyBorder="1" applyAlignment="1" applyProtection="1">
      <alignment horizontal="center" vertical="center" wrapText="1"/>
      <protection locked="0"/>
    </xf>
    <xf numFmtId="2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17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18" xfId="0" applyNumberFormat="1" applyFont="1" applyFill="1" applyBorder="1" applyAlignment="1">
      <alignment horizontal="center" vertical="center" wrapText="1"/>
    </xf>
    <xf numFmtId="1" fontId="2" fillId="2" borderId="19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0" xfId="0" applyNumberFormat="1" applyFont="1" applyFill="1" applyAlignment="1" applyProtection="1">
      <alignment horizontal="center" vertical="center" wrapText="1"/>
      <protection locked="0"/>
    </xf>
    <xf numFmtId="1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>
      <alignment horizontal="center" wrapText="1"/>
    </xf>
    <xf numFmtId="0" fontId="9" fillId="0" borderId="26" xfId="0" applyFont="1" applyBorder="1" applyAlignment="1">
      <alignment horizontal="center" vertical="center" wrapText="1"/>
    </xf>
    <xf numFmtId="0" fontId="2" fillId="2" borderId="29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</cellXfs>
  <cellStyles count="3">
    <cellStyle name="Excel Built-in Normal" xfId="1" xr:uid="{00000000-0005-0000-0000-000000000000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495302</xdr:colOff>
      <xdr:row>0</xdr:row>
      <xdr:rowOff>19050</xdr:rowOff>
    </xdr:from>
    <xdr:to>
      <xdr:col>5</xdr:col>
      <xdr:colOff>219076</xdr:colOff>
      <xdr:row>0</xdr:row>
      <xdr:rowOff>219075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52952" y="19050"/>
          <a:ext cx="295274" cy="200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85727</xdr:colOff>
      <xdr:row>0</xdr:row>
      <xdr:rowOff>0</xdr:rowOff>
    </xdr:from>
    <xdr:to>
      <xdr:col>5</xdr:col>
      <xdr:colOff>381001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95702" y="0"/>
          <a:ext cx="295274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390527</xdr:colOff>
      <xdr:row>0</xdr:row>
      <xdr:rowOff>9525</xdr:rowOff>
    </xdr:from>
    <xdr:to>
      <xdr:col>4</xdr:col>
      <xdr:colOff>76201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2" y="9525"/>
          <a:ext cx="295274" cy="190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419102</xdr:colOff>
      <xdr:row>0</xdr:row>
      <xdr:rowOff>19050</xdr:rowOff>
    </xdr:from>
    <xdr:to>
      <xdr:col>4</xdr:col>
      <xdr:colOff>142876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480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200027</xdr:colOff>
      <xdr:row>0</xdr:row>
      <xdr:rowOff>19050</xdr:rowOff>
    </xdr:from>
    <xdr:to>
      <xdr:col>4</xdr:col>
      <xdr:colOff>495301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09977" y="19050"/>
          <a:ext cx="295274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204108</xdr:colOff>
      <xdr:row>0</xdr:row>
      <xdr:rowOff>0</xdr:rowOff>
    </xdr:from>
    <xdr:to>
      <xdr:col>4</xdr:col>
      <xdr:colOff>533400</xdr:colOff>
      <xdr:row>1</xdr:row>
      <xdr:rowOff>38100</xdr:rowOff>
    </xdr:to>
    <xdr:pic>
      <xdr:nvPicPr>
        <xdr:cNvPr id="4" name="Picture 3" descr="Picture1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6408" y="0"/>
          <a:ext cx="329292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180977</xdr:colOff>
      <xdr:row>0</xdr:row>
      <xdr:rowOff>9525</xdr:rowOff>
    </xdr:from>
    <xdr:to>
      <xdr:col>4</xdr:col>
      <xdr:colOff>514351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7" y="9525"/>
          <a:ext cx="333374" cy="200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228602</xdr:colOff>
      <xdr:row>0</xdr:row>
      <xdr:rowOff>38100</xdr:rowOff>
    </xdr:from>
    <xdr:to>
      <xdr:col>4</xdr:col>
      <xdr:colOff>561976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1352" y="38100"/>
          <a:ext cx="333374" cy="180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228602</xdr:colOff>
      <xdr:row>0</xdr:row>
      <xdr:rowOff>19050</xdr:rowOff>
    </xdr:from>
    <xdr:to>
      <xdr:col>4</xdr:col>
      <xdr:colOff>561976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161927</xdr:colOff>
      <xdr:row>0</xdr:row>
      <xdr:rowOff>47625</xdr:rowOff>
    </xdr:from>
    <xdr:to>
      <xdr:col>4</xdr:col>
      <xdr:colOff>495301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5727" y="47625"/>
          <a:ext cx="333374" cy="1809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200027</xdr:colOff>
      <xdr:row>0</xdr:row>
      <xdr:rowOff>28575</xdr:rowOff>
    </xdr:from>
    <xdr:to>
      <xdr:col>4</xdr:col>
      <xdr:colOff>533401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38627" y="28575"/>
          <a:ext cx="333374" cy="180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238127</xdr:colOff>
      <xdr:row>0</xdr:row>
      <xdr:rowOff>38100</xdr:rowOff>
    </xdr:from>
    <xdr:to>
      <xdr:col>4</xdr:col>
      <xdr:colOff>571501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0952" y="38100"/>
          <a:ext cx="333374" cy="1809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228602</xdr:colOff>
      <xdr:row>0</xdr:row>
      <xdr:rowOff>28575</xdr:rowOff>
    </xdr:from>
    <xdr:to>
      <xdr:col>4</xdr:col>
      <xdr:colOff>561976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71952" y="28575"/>
          <a:ext cx="333374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228602</xdr:colOff>
      <xdr:row>0</xdr:row>
      <xdr:rowOff>19050</xdr:rowOff>
    </xdr:from>
    <xdr:to>
      <xdr:col>4</xdr:col>
      <xdr:colOff>561976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81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266702</xdr:colOff>
      <xdr:row>0</xdr:row>
      <xdr:rowOff>28575</xdr:rowOff>
    </xdr:from>
    <xdr:to>
      <xdr:col>5</xdr:col>
      <xdr:colOff>19051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38527" y="28575"/>
          <a:ext cx="333374" cy="1809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438152</xdr:colOff>
      <xdr:row>0</xdr:row>
      <xdr:rowOff>19050</xdr:rowOff>
    </xdr:from>
    <xdr:to>
      <xdr:col>3</xdr:col>
      <xdr:colOff>771526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3385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971552</xdr:colOff>
      <xdr:row>0</xdr:row>
      <xdr:rowOff>28575</xdr:rowOff>
    </xdr:from>
    <xdr:to>
      <xdr:col>4</xdr:col>
      <xdr:colOff>323851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2" y="28575"/>
          <a:ext cx="333374" cy="1809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3" y="0"/>
          <a:ext cx="390522" cy="2381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180975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3" y="0"/>
          <a:ext cx="390522" cy="2381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D7F24707-AFAE-4E55-8008-AB8032A79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3</xdr:col>
      <xdr:colOff>428625</xdr:colOff>
      <xdr:row>0</xdr:row>
      <xdr:rowOff>0</xdr:rowOff>
    </xdr:from>
    <xdr:ext cx="371476" cy="247650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FE0C5A30-A1A4-4277-A962-F5234ADD1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95650" y="0"/>
          <a:ext cx="371476" cy="24765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5A78B38A-5EB7-41EE-8891-1A5CE227F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3</xdr:col>
      <xdr:colOff>419100</xdr:colOff>
      <xdr:row>0</xdr:row>
      <xdr:rowOff>0</xdr:rowOff>
    </xdr:from>
    <xdr:ext cx="371476" cy="238125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6C00CFA8-EE51-4236-B284-A1B5216CB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3275" y="0"/>
          <a:ext cx="371476" cy="238125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894D9B44-CEE8-4C21-9BAF-4BF53F9AC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3</xdr:col>
      <xdr:colOff>152400</xdr:colOff>
      <xdr:row>0</xdr:row>
      <xdr:rowOff>28575</xdr:rowOff>
    </xdr:from>
    <xdr:ext cx="371476" cy="209550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D0F66D8B-0863-4401-B827-C1B48012F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9525" y="28575"/>
          <a:ext cx="371476" cy="20955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8F72FD78-8538-4875-ACFF-123018BFB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4</xdr:col>
      <xdr:colOff>123825</xdr:colOff>
      <xdr:row>0</xdr:row>
      <xdr:rowOff>9525</xdr:rowOff>
    </xdr:from>
    <xdr:ext cx="371476" cy="200025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8377AC17-C375-4955-A585-ED7E3C6E9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5" y="9525"/>
          <a:ext cx="371476" cy="200025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86A6B9DA-227D-4346-9665-E0710FD87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2</xdr:col>
      <xdr:colOff>1028700</xdr:colOff>
      <xdr:row>0</xdr:row>
      <xdr:rowOff>28575</xdr:rowOff>
    </xdr:from>
    <xdr:ext cx="371476" cy="200025"/>
    <xdr:pic>
      <xdr:nvPicPr>
        <xdr:cNvPr id="4" name="Picture 3" descr="Picture1.png">
          <a:extLst>
            <a:ext uri="{FF2B5EF4-FFF2-40B4-BE49-F238E27FC236}">
              <a16:creationId xmlns:a16="http://schemas.microsoft.com/office/drawing/2014/main" id="{327697B2-6A9F-4666-9A91-B1EA6374E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24225" y="28575"/>
          <a:ext cx="371476" cy="200025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990600</xdr:colOff>
      <xdr:row>0</xdr:row>
      <xdr:rowOff>19050</xdr:rowOff>
    </xdr:from>
    <xdr:ext cx="371476" cy="20002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A579D0A4-8C7E-452F-AD4B-71800976C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95650" y="19050"/>
          <a:ext cx="371476" cy="2000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2" sqref="E12"/>
    </sheetView>
  </sheetViews>
  <sheetFormatPr defaultColWidth="9.140625" defaultRowHeight="15" x14ac:dyDescent="0.25"/>
  <cols>
    <col min="1" max="1" width="7.42578125" style="9" customWidth="1"/>
    <col min="2" max="2" width="36.28515625" style="9" customWidth="1"/>
    <col min="3" max="6" width="8.5703125" style="9" customWidth="1"/>
    <col min="7" max="7" width="6.85546875" style="9" customWidth="1"/>
    <col min="8" max="8" width="9.42578125" style="9" customWidth="1"/>
    <col min="9" max="9" width="8.7109375" style="9" customWidth="1"/>
    <col min="10" max="10" width="7.140625" style="9" customWidth="1"/>
    <col min="11" max="11" width="10.42578125" style="9" customWidth="1"/>
    <col min="12" max="12" width="9.140625" style="9" customWidth="1"/>
    <col min="13" max="16384" width="9.140625" style="9"/>
  </cols>
  <sheetData>
    <row r="1" spans="1:14" ht="18" customHeight="1" x14ac:dyDescent="0.25">
      <c r="A1" s="14"/>
      <c r="B1" s="16" t="s">
        <v>214</v>
      </c>
      <c r="C1" s="30"/>
      <c r="D1" s="89" t="s">
        <v>0</v>
      </c>
      <c r="E1" s="89"/>
      <c r="F1" s="89"/>
      <c r="G1" s="30"/>
      <c r="H1" s="30"/>
      <c r="I1" s="31" t="s">
        <v>216</v>
      </c>
      <c r="J1" s="30"/>
      <c r="K1" s="30"/>
      <c r="L1" s="30"/>
      <c r="M1" s="31" t="s">
        <v>241</v>
      </c>
      <c r="N1" s="32"/>
    </row>
    <row r="2" spans="1:14" ht="15.75" customHeight="1" x14ac:dyDescent="0.25">
      <c r="A2" s="90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</row>
    <row r="3" spans="1:14" x14ac:dyDescent="0.25">
      <c r="A3" s="11"/>
      <c r="B3" s="12"/>
      <c r="C3" s="97" t="s">
        <v>2</v>
      </c>
      <c r="D3" s="97"/>
      <c r="E3" s="97"/>
      <c r="F3" s="97"/>
      <c r="G3" s="93" t="s">
        <v>3</v>
      </c>
      <c r="H3" s="94"/>
      <c r="I3" s="94"/>
      <c r="J3" s="94"/>
      <c r="K3" s="98" t="s">
        <v>4</v>
      </c>
      <c r="L3" s="98"/>
      <c r="M3" s="98" t="s">
        <v>5</v>
      </c>
      <c r="N3" s="98"/>
    </row>
    <row r="4" spans="1:14" x14ac:dyDescent="0.25">
      <c r="A4" s="93" t="s">
        <v>6</v>
      </c>
      <c r="B4" s="93" t="s">
        <v>7</v>
      </c>
      <c r="C4" s="93" t="s">
        <v>8</v>
      </c>
      <c r="D4" s="95" t="s">
        <v>9</v>
      </c>
      <c r="E4" s="93" t="s">
        <v>10</v>
      </c>
      <c r="F4" s="93" t="s">
        <v>11</v>
      </c>
      <c r="G4" s="93" t="s">
        <v>8</v>
      </c>
      <c r="H4" s="95" t="s">
        <v>9</v>
      </c>
      <c r="I4" s="93" t="s">
        <v>10</v>
      </c>
      <c r="J4" s="95" t="s">
        <v>12</v>
      </c>
      <c r="K4" s="99" t="s">
        <v>13</v>
      </c>
      <c r="L4" s="99" t="s">
        <v>3</v>
      </c>
      <c r="M4" s="99" t="s">
        <v>13</v>
      </c>
      <c r="N4" s="99" t="s">
        <v>3</v>
      </c>
    </row>
    <row r="5" spans="1:14" x14ac:dyDescent="0.25">
      <c r="A5" s="94"/>
      <c r="B5" s="94"/>
      <c r="C5" s="94"/>
      <c r="D5" s="96"/>
      <c r="E5" s="94"/>
      <c r="F5" s="94"/>
      <c r="G5" s="94"/>
      <c r="H5" s="96"/>
      <c r="I5" s="94"/>
      <c r="J5" s="96"/>
      <c r="K5" s="100"/>
      <c r="L5" s="100"/>
      <c r="M5" s="100"/>
      <c r="N5" s="100"/>
    </row>
    <row r="6" spans="1:14" x14ac:dyDescent="0.25">
      <c r="A6" s="9">
        <v>1</v>
      </c>
      <c r="B6" s="9" t="s">
        <v>14</v>
      </c>
      <c r="C6" s="9">
        <v>15</v>
      </c>
      <c r="D6" s="9">
        <v>13</v>
      </c>
      <c r="E6" s="9">
        <v>5</v>
      </c>
      <c r="F6" s="9">
        <v>33</v>
      </c>
      <c r="G6" s="9">
        <v>15</v>
      </c>
      <c r="H6" s="9">
        <v>13</v>
      </c>
      <c r="I6" s="9">
        <v>5</v>
      </c>
      <c r="J6" s="9">
        <v>33</v>
      </c>
      <c r="K6" s="9">
        <v>33</v>
      </c>
      <c r="L6" s="9">
        <v>33</v>
      </c>
      <c r="M6" s="9">
        <v>0</v>
      </c>
      <c r="N6" s="9">
        <v>0</v>
      </c>
    </row>
    <row r="7" spans="1:14" x14ac:dyDescent="0.25">
      <c r="A7" s="62">
        <v>2</v>
      </c>
      <c r="B7" s="62" t="s">
        <v>15</v>
      </c>
      <c r="C7" s="62">
        <v>10</v>
      </c>
      <c r="D7" s="62">
        <v>10</v>
      </c>
      <c r="E7" s="62">
        <v>2</v>
      </c>
      <c r="F7" s="62">
        <v>22</v>
      </c>
      <c r="G7" s="62">
        <v>5</v>
      </c>
      <c r="H7" s="62">
        <v>5</v>
      </c>
      <c r="I7" s="62">
        <v>1</v>
      </c>
      <c r="J7" s="62">
        <v>11</v>
      </c>
      <c r="K7" s="62">
        <v>22</v>
      </c>
      <c r="L7" s="62">
        <v>11</v>
      </c>
      <c r="M7" s="62">
        <v>0</v>
      </c>
      <c r="N7" s="62">
        <v>0</v>
      </c>
    </row>
    <row r="8" spans="1:14" x14ac:dyDescent="0.25">
      <c r="A8" s="62">
        <v>3</v>
      </c>
      <c r="B8" s="62" t="s">
        <v>16</v>
      </c>
      <c r="C8" s="62">
        <v>1</v>
      </c>
      <c r="D8" s="62">
        <v>11</v>
      </c>
      <c r="E8" s="62">
        <v>1</v>
      </c>
      <c r="F8" s="62">
        <v>13</v>
      </c>
      <c r="G8" s="62">
        <v>1</v>
      </c>
      <c r="H8" s="62">
        <v>9</v>
      </c>
      <c r="I8" s="62">
        <v>1</v>
      </c>
      <c r="J8" s="62">
        <v>11</v>
      </c>
      <c r="K8" s="62">
        <v>13</v>
      </c>
      <c r="L8" s="62">
        <v>11</v>
      </c>
      <c r="M8" s="62">
        <v>0</v>
      </c>
      <c r="N8" s="62">
        <v>0</v>
      </c>
    </row>
    <row r="9" spans="1:14" x14ac:dyDescent="0.25">
      <c r="A9" s="62">
        <v>4</v>
      </c>
      <c r="B9" s="62" t="s">
        <v>17</v>
      </c>
      <c r="C9" s="62">
        <v>44</v>
      </c>
      <c r="D9" s="62">
        <v>17</v>
      </c>
      <c r="E9" s="62">
        <v>4</v>
      </c>
      <c r="F9" s="62">
        <v>65</v>
      </c>
      <c r="G9" s="62">
        <v>21</v>
      </c>
      <c r="H9" s="62">
        <v>9</v>
      </c>
      <c r="I9" s="62">
        <v>1</v>
      </c>
      <c r="J9" s="62">
        <v>31</v>
      </c>
      <c r="K9" s="62">
        <v>65</v>
      </c>
      <c r="L9" s="62">
        <v>31</v>
      </c>
      <c r="M9" s="62">
        <v>0</v>
      </c>
      <c r="N9" s="62">
        <v>0</v>
      </c>
    </row>
    <row r="10" spans="1:14" x14ac:dyDescent="0.25">
      <c r="A10" s="62">
        <v>5</v>
      </c>
      <c r="B10" s="62" t="s">
        <v>18</v>
      </c>
      <c r="C10" s="62">
        <v>40</v>
      </c>
      <c r="D10" s="62">
        <v>15</v>
      </c>
      <c r="E10" s="62">
        <v>2</v>
      </c>
      <c r="F10" s="62">
        <v>57</v>
      </c>
      <c r="G10" s="62">
        <v>33</v>
      </c>
      <c r="H10" s="62">
        <v>0</v>
      </c>
      <c r="I10" s="62">
        <v>16</v>
      </c>
      <c r="J10" s="62">
        <v>49</v>
      </c>
      <c r="K10" s="62">
        <v>57</v>
      </c>
      <c r="L10" s="62">
        <v>48</v>
      </c>
      <c r="M10" s="62">
        <v>0</v>
      </c>
      <c r="N10" s="62">
        <v>1</v>
      </c>
    </row>
    <row r="11" spans="1:14" x14ac:dyDescent="0.25">
      <c r="A11" s="62">
        <v>6</v>
      </c>
      <c r="B11" s="62" t="s">
        <v>19</v>
      </c>
      <c r="C11" s="62">
        <v>8</v>
      </c>
      <c r="D11" s="62">
        <v>12</v>
      </c>
      <c r="E11" s="62">
        <v>4</v>
      </c>
      <c r="F11" s="62">
        <v>24</v>
      </c>
      <c r="G11" s="62">
        <v>7</v>
      </c>
      <c r="H11" s="62">
        <v>12</v>
      </c>
      <c r="I11" s="62">
        <v>4</v>
      </c>
      <c r="J11" s="62">
        <v>23</v>
      </c>
      <c r="K11" s="62">
        <v>24</v>
      </c>
      <c r="L11" s="62">
        <v>23</v>
      </c>
      <c r="M11" s="62">
        <v>0</v>
      </c>
      <c r="N11" s="62">
        <v>0</v>
      </c>
    </row>
    <row r="12" spans="1:14" x14ac:dyDescent="0.25">
      <c r="A12" s="62">
        <v>7</v>
      </c>
      <c r="B12" s="62" t="s">
        <v>20</v>
      </c>
      <c r="C12" s="62">
        <v>5</v>
      </c>
      <c r="D12" s="62">
        <v>5</v>
      </c>
      <c r="E12" s="62">
        <v>2</v>
      </c>
      <c r="F12" s="62">
        <v>12</v>
      </c>
      <c r="G12" s="62">
        <v>2</v>
      </c>
      <c r="H12" s="62">
        <v>4</v>
      </c>
      <c r="I12" s="62">
        <v>2</v>
      </c>
      <c r="J12" s="62">
        <v>8</v>
      </c>
      <c r="K12" s="62">
        <v>12</v>
      </c>
      <c r="L12" s="62">
        <v>8</v>
      </c>
      <c r="M12" s="62">
        <v>0</v>
      </c>
      <c r="N12" s="62">
        <v>0</v>
      </c>
    </row>
    <row r="13" spans="1:14" x14ac:dyDescent="0.25">
      <c r="A13" s="62">
        <v>8</v>
      </c>
      <c r="B13" s="62" t="s">
        <v>21</v>
      </c>
      <c r="C13" s="62">
        <v>17</v>
      </c>
      <c r="D13" s="62">
        <v>10</v>
      </c>
      <c r="E13" s="62">
        <v>2</v>
      </c>
      <c r="F13" s="62">
        <v>29</v>
      </c>
      <c r="G13" s="62">
        <v>14</v>
      </c>
      <c r="H13" s="62">
        <v>9</v>
      </c>
      <c r="I13" s="62">
        <v>0</v>
      </c>
      <c r="J13" s="62">
        <v>23</v>
      </c>
      <c r="K13" s="62">
        <v>29</v>
      </c>
      <c r="L13" s="62">
        <v>23</v>
      </c>
      <c r="M13" s="62">
        <v>0</v>
      </c>
      <c r="N13" s="62">
        <v>0</v>
      </c>
    </row>
    <row r="14" spans="1:14" x14ac:dyDescent="0.25">
      <c r="A14" s="62">
        <v>9</v>
      </c>
      <c r="B14" s="62" t="s">
        <v>22</v>
      </c>
      <c r="C14" s="62">
        <v>312</v>
      </c>
      <c r="D14" s="62">
        <v>34</v>
      </c>
      <c r="E14" s="62">
        <v>9</v>
      </c>
      <c r="F14" s="62">
        <v>355</v>
      </c>
      <c r="G14" s="62">
        <v>356</v>
      </c>
      <c r="H14" s="62">
        <v>84</v>
      </c>
      <c r="I14" s="62">
        <v>26</v>
      </c>
      <c r="J14" s="62">
        <v>466</v>
      </c>
      <c r="K14" s="62">
        <v>355</v>
      </c>
      <c r="L14" s="62">
        <v>466</v>
      </c>
      <c r="M14" s="62">
        <v>0</v>
      </c>
      <c r="N14" s="62">
        <v>0</v>
      </c>
    </row>
    <row r="15" spans="1:14" x14ac:dyDescent="0.25">
      <c r="A15" s="62">
        <v>10</v>
      </c>
      <c r="B15" s="62" t="s">
        <v>23</v>
      </c>
      <c r="C15" s="62">
        <v>300</v>
      </c>
      <c r="D15" s="62">
        <v>41</v>
      </c>
      <c r="E15" s="62">
        <v>13</v>
      </c>
      <c r="F15" s="62">
        <v>354</v>
      </c>
      <c r="G15" s="62">
        <v>345</v>
      </c>
      <c r="H15" s="62">
        <v>160</v>
      </c>
      <c r="I15" s="62">
        <v>47</v>
      </c>
      <c r="J15" s="62">
        <v>552</v>
      </c>
      <c r="K15" s="62">
        <v>351</v>
      </c>
      <c r="L15" s="62">
        <v>496</v>
      </c>
      <c r="M15" s="62">
        <v>3</v>
      </c>
      <c r="N15" s="62">
        <v>56</v>
      </c>
    </row>
    <row r="16" spans="1:14" x14ac:dyDescent="0.25">
      <c r="A16" s="62">
        <v>11</v>
      </c>
      <c r="B16" s="62" t="s">
        <v>24</v>
      </c>
      <c r="C16" s="62">
        <v>156</v>
      </c>
      <c r="D16" s="62">
        <v>16</v>
      </c>
      <c r="E16" s="62">
        <v>11</v>
      </c>
      <c r="F16" s="62">
        <v>183</v>
      </c>
      <c r="G16" s="62">
        <v>113</v>
      </c>
      <c r="H16" s="62">
        <v>20</v>
      </c>
      <c r="I16" s="62">
        <v>13</v>
      </c>
      <c r="J16" s="62">
        <v>146</v>
      </c>
      <c r="K16" s="62">
        <v>182</v>
      </c>
      <c r="L16" s="62">
        <v>144</v>
      </c>
      <c r="M16" s="62">
        <v>1</v>
      </c>
      <c r="N16" s="62">
        <v>2</v>
      </c>
    </row>
    <row r="17" spans="1:14" x14ac:dyDescent="0.25">
      <c r="A17" s="62">
        <v>12</v>
      </c>
      <c r="B17" s="62" t="s">
        <v>25</v>
      </c>
      <c r="C17" s="62">
        <v>18</v>
      </c>
      <c r="D17" s="62">
        <v>22</v>
      </c>
      <c r="E17" s="62">
        <v>3</v>
      </c>
      <c r="F17" s="62">
        <v>43</v>
      </c>
      <c r="G17" s="62">
        <v>16</v>
      </c>
      <c r="H17" s="62">
        <v>22</v>
      </c>
      <c r="I17" s="62">
        <v>3</v>
      </c>
      <c r="J17" s="62">
        <v>41</v>
      </c>
      <c r="K17" s="62">
        <v>43</v>
      </c>
      <c r="L17" s="62">
        <v>40</v>
      </c>
      <c r="M17" s="62">
        <v>0</v>
      </c>
      <c r="N17" s="62">
        <v>1</v>
      </c>
    </row>
    <row r="18" spans="1:14" x14ac:dyDescent="0.25">
      <c r="A18" s="63"/>
      <c r="B18" s="63" t="s">
        <v>26</v>
      </c>
      <c r="C18" s="63">
        <f t="shared" ref="C18:N18" si="0">SUM(C6:C17)</f>
        <v>926</v>
      </c>
      <c r="D18" s="63">
        <f t="shared" si="0"/>
        <v>206</v>
      </c>
      <c r="E18" s="63">
        <f t="shared" si="0"/>
        <v>58</v>
      </c>
      <c r="F18" s="63">
        <f t="shared" si="0"/>
        <v>1190</v>
      </c>
      <c r="G18" s="63">
        <f t="shared" si="0"/>
        <v>928</v>
      </c>
      <c r="H18" s="63">
        <f t="shared" si="0"/>
        <v>347</v>
      </c>
      <c r="I18" s="63">
        <f t="shared" si="0"/>
        <v>119</v>
      </c>
      <c r="J18" s="63">
        <f t="shared" si="0"/>
        <v>1394</v>
      </c>
      <c r="K18" s="63">
        <f t="shared" si="0"/>
        <v>1186</v>
      </c>
      <c r="L18" s="63">
        <f t="shared" si="0"/>
        <v>1334</v>
      </c>
      <c r="M18" s="63">
        <f t="shared" si="0"/>
        <v>4</v>
      </c>
      <c r="N18" s="63">
        <f t="shared" si="0"/>
        <v>60</v>
      </c>
    </row>
    <row r="19" spans="1:14" x14ac:dyDescent="0.25">
      <c r="A19" s="62">
        <v>13</v>
      </c>
      <c r="B19" s="62" t="s">
        <v>27</v>
      </c>
      <c r="C19" s="62">
        <v>19</v>
      </c>
      <c r="D19" s="62">
        <v>14</v>
      </c>
      <c r="E19" s="62">
        <v>4</v>
      </c>
      <c r="F19" s="62">
        <v>37</v>
      </c>
      <c r="G19" s="62">
        <v>22</v>
      </c>
      <c r="H19" s="62">
        <v>24</v>
      </c>
      <c r="I19" s="62">
        <v>5</v>
      </c>
      <c r="J19" s="62">
        <v>51</v>
      </c>
      <c r="K19" s="62">
        <v>37</v>
      </c>
      <c r="L19" s="62">
        <v>53</v>
      </c>
      <c r="M19" s="62">
        <v>0</v>
      </c>
      <c r="N19" s="62">
        <v>-2</v>
      </c>
    </row>
    <row r="20" spans="1:14" x14ac:dyDescent="0.25">
      <c r="A20" s="62">
        <v>14</v>
      </c>
      <c r="B20" s="62" t="s">
        <v>28</v>
      </c>
      <c r="C20" s="62">
        <v>1</v>
      </c>
      <c r="D20" s="62">
        <v>2</v>
      </c>
      <c r="E20" s="62">
        <v>1</v>
      </c>
      <c r="F20" s="62">
        <v>4</v>
      </c>
      <c r="G20" s="62">
        <v>0</v>
      </c>
      <c r="H20" s="62">
        <v>0</v>
      </c>
      <c r="I20" s="62">
        <v>1</v>
      </c>
      <c r="J20" s="62">
        <v>1</v>
      </c>
      <c r="K20" s="62">
        <v>4</v>
      </c>
      <c r="L20" s="62">
        <v>1</v>
      </c>
      <c r="M20" s="62">
        <v>0</v>
      </c>
      <c r="N20" s="62">
        <v>0</v>
      </c>
    </row>
    <row r="21" spans="1:14" x14ac:dyDescent="0.25">
      <c r="A21" s="62">
        <v>15</v>
      </c>
      <c r="B21" s="62" t="s">
        <v>29</v>
      </c>
      <c r="C21" s="62">
        <v>0</v>
      </c>
      <c r="D21" s="62">
        <v>1</v>
      </c>
      <c r="E21" s="62">
        <v>0</v>
      </c>
      <c r="F21" s="62">
        <v>1</v>
      </c>
      <c r="G21" s="62">
        <v>0</v>
      </c>
      <c r="H21" s="62">
        <v>1</v>
      </c>
      <c r="I21" s="62">
        <v>0</v>
      </c>
      <c r="J21" s="62">
        <v>1</v>
      </c>
      <c r="K21" s="62">
        <v>1</v>
      </c>
      <c r="L21" s="62">
        <v>1</v>
      </c>
      <c r="M21" s="62">
        <v>0</v>
      </c>
      <c r="N21" s="62">
        <v>0</v>
      </c>
    </row>
    <row r="22" spans="1:14" x14ac:dyDescent="0.25">
      <c r="A22" s="62">
        <v>16</v>
      </c>
      <c r="B22" s="62" t="s">
        <v>30</v>
      </c>
      <c r="C22" s="62">
        <v>85</v>
      </c>
      <c r="D22" s="62">
        <v>24</v>
      </c>
      <c r="E22" s="62">
        <v>4</v>
      </c>
      <c r="F22" s="62">
        <v>113</v>
      </c>
      <c r="G22" s="62">
        <v>101</v>
      </c>
      <c r="H22" s="62">
        <v>77</v>
      </c>
      <c r="I22" s="62">
        <v>9</v>
      </c>
      <c r="J22" s="62">
        <v>187</v>
      </c>
      <c r="K22" s="62">
        <v>113</v>
      </c>
      <c r="L22" s="62">
        <v>185</v>
      </c>
      <c r="M22" s="62">
        <v>0</v>
      </c>
      <c r="N22" s="62">
        <v>2</v>
      </c>
    </row>
    <row r="23" spans="1:14" x14ac:dyDescent="0.25">
      <c r="A23" s="62">
        <v>17</v>
      </c>
      <c r="B23" s="62" t="s">
        <v>31</v>
      </c>
      <c r="C23" s="62">
        <v>34</v>
      </c>
      <c r="D23" s="62">
        <v>18</v>
      </c>
      <c r="E23" s="62">
        <v>5</v>
      </c>
      <c r="F23" s="62">
        <v>57</v>
      </c>
      <c r="G23" s="62">
        <v>38</v>
      </c>
      <c r="H23" s="62">
        <v>31</v>
      </c>
      <c r="I23" s="62">
        <v>6</v>
      </c>
      <c r="J23" s="62">
        <v>75</v>
      </c>
      <c r="K23" s="62">
        <v>57</v>
      </c>
      <c r="L23" s="62">
        <v>67</v>
      </c>
      <c r="M23" s="62">
        <v>0</v>
      </c>
      <c r="N23" s="62">
        <v>8</v>
      </c>
    </row>
    <row r="24" spans="1:14" x14ac:dyDescent="0.25">
      <c r="A24" s="62">
        <v>18</v>
      </c>
      <c r="B24" s="62" t="s">
        <v>32</v>
      </c>
      <c r="C24" s="62">
        <v>7</v>
      </c>
      <c r="D24" s="62">
        <v>11</v>
      </c>
      <c r="E24" s="62">
        <v>2</v>
      </c>
      <c r="F24" s="62">
        <v>20</v>
      </c>
      <c r="G24" s="62">
        <v>6</v>
      </c>
      <c r="H24" s="62">
        <v>16</v>
      </c>
      <c r="I24" s="62">
        <v>3</v>
      </c>
      <c r="J24" s="62">
        <v>25</v>
      </c>
      <c r="K24" s="62">
        <v>20</v>
      </c>
      <c r="L24" s="62">
        <v>25</v>
      </c>
      <c r="M24" s="62">
        <v>0</v>
      </c>
      <c r="N24" s="62">
        <v>0</v>
      </c>
    </row>
    <row r="25" spans="1:14" x14ac:dyDescent="0.25">
      <c r="A25" s="62">
        <v>19</v>
      </c>
      <c r="B25" s="62" t="s">
        <v>33</v>
      </c>
      <c r="C25" s="62">
        <v>0</v>
      </c>
      <c r="D25" s="62">
        <v>3</v>
      </c>
      <c r="E25" s="62">
        <v>1</v>
      </c>
      <c r="F25" s="62">
        <v>4</v>
      </c>
      <c r="G25" s="62">
        <v>0</v>
      </c>
      <c r="H25" s="62">
        <v>3</v>
      </c>
      <c r="I25" s="62">
        <v>1</v>
      </c>
      <c r="J25" s="62">
        <v>4</v>
      </c>
      <c r="K25" s="62">
        <v>4</v>
      </c>
      <c r="L25" s="62">
        <v>4</v>
      </c>
      <c r="M25" s="62">
        <v>0</v>
      </c>
      <c r="N25" s="62">
        <v>0</v>
      </c>
    </row>
    <row r="26" spans="1:14" x14ac:dyDescent="0.25">
      <c r="A26" s="62">
        <v>20</v>
      </c>
      <c r="B26" s="62" t="s">
        <v>34</v>
      </c>
      <c r="C26" s="62">
        <v>6</v>
      </c>
      <c r="D26" s="62">
        <v>17</v>
      </c>
      <c r="E26" s="62">
        <v>3</v>
      </c>
      <c r="F26" s="62">
        <v>26</v>
      </c>
      <c r="G26" s="62">
        <v>5</v>
      </c>
      <c r="H26" s="62">
        <v>14</v>
      </c>
      <c r="I26" s="62">
        <v>5</v>
      </c>
      <c r="J26" s="62">
        <v>24</v>
      </c>
      <c r="K26" s="62">
        <v>26</v>
      </c>
      <c r="L26" s="62">
        <v>24</v>
      </c>
      <c r="M26" s="62">
        <v>0</v>
      </c>
      <c r="N26" s="62">
        <v>0</v>
      </c>
    </row>
    <row r="27" spans="1:14" x14ac:dyDescent="0.25">
      <c r="A27" s="62">
        <v>21</v>
      </c>
      <c r="B27" s="62" t="s">
        <v>35</v>
      </c>
      <c r="C27" s="62">
        <v>1</v>
      </c>
      <c r="D27" s="62">
        <v>3</v>
      </c>
      <c r="E27" s="62">
        <v>1</v>
      </c>
      <c r="F27" s="62">
        <v>5</v>
      </c>
      <c r="G27" s="62">
        <v>0</v>
      </c>
      <c r="H27" s="62">
        <v>2</v>
      </c>
      <c r="I27" s="62">
        <v>1</v>
      </c>
      <c r="J27" s="62">
        <v>3</v>
      </c>
      <c r="K27" s="62">
        <v>5</v>
      </c>
      <c r="L27" s="62">
        <v>3</v>
      </c>
      <c r="M27" s="62">
        <v>0</v>
      </c>
      <c r="N27" s="62">
        <v>0</v>
      </c>
    </row>
    <row r="28" spans="1:14" x14ac:dyDescent="0.25">
      <c r="A28" s="62">
        <v>22</v>
      </c>
      <c r="B28" s="62" t="s">
        <v>36</v>
      </c>
      <c r="C28" s="62">
        <v>7</v>
      </c>
      <c r="D28" s="62">
        <v>2</v>
      </c>
      <c r="E28" s="62">
        <v>1</v>
      </c>
      <c r="F28" s="62">
        <v>10</v>
      </c>
      <c r="G28" s="62">
        <v>5</v>
      </c>
      <c r="H28" s="62">
        <v>4</v>
      </c>
      <c r="I28" s="62">
        <v>1</v>
      </c>
      <c r="J28" s="62">
        <v>10</v>
      </c>
      <c r="K28" s="62">
        <v>9</v>
      </c>
      <c r="L28" s="62">
        <v>9</v>
      </c>
      <c r="M28" s="62">
        <v>1</v>
      </c>
      <c r="N28" s="62">
        <v>1</v>
      </c>
    </row>
    <row r="29" spans="1:14" x14ac:dyDescent="0.25">
      <c r="A29" s="62">
        <v>23</v>
      </c>
      <c r="B29" s="62" t="s">
        <v>37</v>
      </c>
      <c r="C29" s="62">
        <v>0</v>
      </c>
      <c r="D29" s="62">
        <v>1</v>
      </c>
      <c r="E29" s="62">
        <v>1</v>
      </c>
      <c r="F29" s="62">
        <v>2</v>
      </c>
      <c r="G29" s="62">
        <v>0</v>
      </c>
      <c r="H29" s="62">
        <v>1</v>
      </c>
      <c r="I29" s="62">
        <v>1</v>
      </c>
      <c r="J29" s="62">
        <v>2</v>
      </c>
      <c r="K29" s="62">
        <v>2</v>
      </c>
      <c r="L29" s="62">
        <v>2</v>
      </c>
      <c r="M29" s="62">
        <v>0</v>
      </c>
      <c r="N29" s="62">
        <v>0</v>
      </c>
    </row>
    <row r="30" spans="1:14" x14ac:dyDescent="0.25">
      <c r="A30" s="62">
        <v>24</v>
      </c>
      <c r="B30" s="62" t="s">
        <v>38</v>
      </c>
      <c r="C30" s="62">
        <v>0</v>
      </c>
      <c r="D30" s="62">
        <v>0</v>
      </c>
      <c r="E30" s="62">
        <v>1</v>
      </c>
      <c r="F30" s="62">
        <v>1</v>
      </c>
      <c r="G30" s="62">
        <v>0</v>
      </c>
      <c r="H30" s="62">
        <v>0</v>
      </c>
      <c r="I30" s="62">
        <v>1</v>
      </c>
      <c r="J30" s="62">
        <v>1</v>
      </c>
      <c r="K30" s="62">
        <v>1</v>
      </c>
      <c r="L30" s="62">
        <v>1</v>
      </c>
      <c r="M30" s="62">
        <v>0</v>
      </c>
      <c r="N30" s="62">
        <v>0</v>
      </c>
    </row>
    <row r="31" spans="1:14" x14ac:dyDescent="0.25">
      <c r="A31" s="62">
        <v>25</v>
      </c>
      <c r="B31" s="62" t="s">
        <v>39</v>
      </c>
      <c r="C31" s="62">
        <v>2</v>
      </c>
      <c r="D31" s="62">
        <v>6</v>
      </c>
      <c r="E31" s="62">
        <v>2</v>
      </c>
      <c r="F31" s="62">
        <v>10</v>
      </c>
      <c r="G31" s="62">
        <v>2</v>
      </c>
      <c r="H31" s="62">
        <v>6</v>
      </c>
      <c r="I31" s="62">
        <v>1</v>
      </c>
      <c r="J31" s="62">
        <v>9</v>
      </c>
      <c r="K31" s="62">
        <v>9</v>
      </c>
      <c r="L31" s="62">
        <v>9</v>
      </c>
      <c r="M31" s="62">
        <v>1</v>
      </c>
      <c r="N31" s="62">
        <v>0</v>
      </c>
    </row>
    <row r="32" spans="1:14" x14ac:dyDescent="0.25">
      <c r="A32" s="63"/>
      <c r="B32" s="63" t="s">
        <v>40</v>
      </c>
      <c r="C32" s="63">
        <f t="shared" ref="C32:N32" si="1">SUM(C19:C31)</f>
        <v>162</v>
      </c>
      <c r="D32" s="63">
        <f t="shared" si="1"/>
        <v>102</v>
      </c>
      <c r="E32" s="63">
        <f t="shared" si="1"/>
        <v>26</v>
      </c>
      <c r="F32" s="63">
        <f t="shared" si="1"/>
        <v>290</v>
      </c>
      <c r="G32" s="63">
        <f t="shared" si="1"/>
        <v>179</v>
      </c>
      <c r="H32" s="63">
        <f t="shared" si="1"/>
        <v>179</v>
      </c>
      <c r="I32" s="63">
        <f t="shared" si="1"/>
        <v>35</v>
      </c>
      <c r="J32" s="63">
        <f t="shared" si="1"/>
        <v>393</v>
      </c>
      <c r="K32" s="63">
        <f t="shared" si="1"/>
        <v>288</v>
      </c>
      <c r="L32" s="63">
        <f t="shared" si="1"/>
        <v>384</v>
      </c>
      <c r="M32" s="63">
        <f t="shared" si="1"/>
        <v>2</v>
      </c>
      <c r="N32" s="63">
        <f t="shared" si="1"/>
        <v>9</v>
      </c>
    </row>
    <row r="33" spans="1:14" x14ac:dyDescent="0.25">
      <c r="A33" s="63"/>
      <c r="B33" s="63" t="s">
        <v>41</v>
      </c>
      <c r="C33" s="63">
        <f t="shared" ref="C33:N33" si="2">SUM(C18,C32)</f>
        <v>1088</v>
      </c>
      <c r="D33" s="63">
        <f t="shared" si="2"/>
        <v>308</v>
      </c>
      <c r="E33" s="63">
        <f t="shared" si="2"/>
        <v>84</v>
      </c>
      <c r="F33" s="63">
        <f t="shared" si="2"/>
        <v>1480</v>
      </c>
      <c r="G33" s="63">
        <f t="shared" si="2"/>
        <v>1107</v>
      </c>
      <c r="H33" s="63">
        <f t="shared" si="2"/>
        <v>526</v>
      </c>
      <c r="I33" s="63">
        <f t="shared" si="2"/>
        <v>154</v>
      </c>
      <c r="J33" s="63">
        <f t="shared" si="2"/>
        <v>1787</v>
      </c>
      <c r="K33" s="63">
        <f t="shared" si="2"/>
        <v>1474</v>
      </c>
      <c r="L33" s="63">
        <f t="shared" si="2"/>
        <v>1718</v>
      </c>
      <c r="M33" s="63">
        <f t="shared" si="2"/>
        <v>6</v>
      </c>
      <c r="N33" s="63">
        <f t="shared" si="2"/>
        <v>69</v>
      </c>
    </row>
    <row r="34" spans="1:14" x14ac:dyDescent="0.25">
      <c r="A34" s="62">
        <v>26</v>
      </c>
      <c r="B34" s="62" t="s">
        <v>42</v>
      </c>
      <c r="C34" s="62">
        <v>247</v>
      </c>
      <c r="D34" s="62">
        <v>24</v>
      </c>
      <c r="E34" s="62">
        <v>3</v>
      </c>
      <c r="F34" s="62">
        <v>274</v>
      </c>
      <c r="G34" s="62">
        <v>0</v>
      </c>
      <c r="H34" s="62">
        <v>0</v>
      </c>
      <c r="I34" s="62">
        <v>0</v>
      </c>
      <c r="J34" s="62">
        <v>0</v>
      </c>
      <c r="K34" s="62">
        <v>274</v>
      </c>
      <c r="L34" s="62">
        <v>0</v>
      </c>
      <c r="M34" s="62">
        <v>0</v>
      </c>
      <c r="N34" s="62">
        <v>0</v>
      </c>
    </row>
    <row r="35" spans="1:14" x14ac:dyDescent="0.25">
      <c r="A35" s="63"/>
      <c r="B35" s="63" t="s">
        <v>43</v>
      </c>
      <c r="C35" s="63">
        <f t="shared" ref="C35:N35" si="3">SUM(C34:C34)</f>
        <v>247</v>
      </c>
      <c r="D35" s="63">
        <f t="shared" si="3"/>
        <v>24</v>
      </c>
      <c r="E35" s="63">
        <f t="shared" si="3"/>
        <v>3</v>
      </c>
      <c r="F35" s="63">
        <f t="shared" si="3"/>
        <v>274</v>
      </c>
      <c r="G35" s="63">
        <f t="shared" si="3"/>
        <v>0</v>
      </c>
      <c r="H35" s="63">
        <f t="shared" si="3"/>
        <v>0</v>
      </c>
      <c r="I35" s="63">
        <f t="shared" si="3"/>
        <v>0</v>
      </c>
      <c r="J35" s="63">
        <f t="shared" si="3"/>
        <v>0</v>
      </c>
      <c r="K35" s="63">
        <f t="shared" si="3"/>
        <v>274</v>
      </c>
      <c r="L35" s="63">
        <f t="shared" si="3"/>
        <v>0</v>
      </c>
      <c r="M35" s="63">
        <f t="shared" si="3"/>
        <v>0</v>
      </c>
      <c r="N35" s="63">
        <f t="shared" si="3"/>
        <v>0</v>
      </c>
    </row>
    <row r="36" spans="1:14" x14ac:dyDescent="0.25">
      <c r="A36" s="62">
        <v>27</v>
      </c>
      <c r="B36" s="62" t="s">
        <v>44</v>
      </c>
      <c r="C36" s="62">
        <v>44</v>
      </c>
      <c r="D36" s="62">
        <v>6</v>
      </c>
      <c r="E36" s="62">
        <v>1</v>
      </c>
      <c r="F36" s="62">
        <v>51</v>
      </c>
      <c r="G36" s="62">
        <v>0</v>
      </c>
      <c r="H36" s="62">
        <v>0</v>
      </c>
      <c r="I36" s="62">
        <v>0</v>
      </c>
      <c r="J36" s="62">
        <v>0</v>
      </c>
      <c r="K36" s="62">
        <v>51</v>
      </c>
      <c r="L36" s="62">
        <v>0</v>
      </c>
      <c r="M36" s="62">
        <v>0</v>
      </c>
      <c r="N36" s="62">
        <v>0</v>
      </c>
    </row>
    <row r="37" spans="1:14" x14ac:dyDescent="0.25">
      <c r="A37" s="62">
        <v>28</v>
      </c>
      <c r="B37" s="62" t="s">
        <v>45</v>
      </c>
      <c r="C37" s="62">
        <v>218</v>
      </c>
      <c r="D37" s="62">
        <v>33</v>
      </c>
      <c r="E37" s="62">
        <v>12</v>
      </c>
      <c r="F37" s="62">
        <v>263</v>
      </c>
      <c r="G37" s="62">
        <v>70</v>
      </c>
      <c r="H37" s="62">
        <v>30</v>
      </c>
      <c r="I37" s="62">
        <v>15</v>
      </c>
      <c r="J37" s="62">
        <v>115</v>
      </c>
      <c r="K37" s="62">
        <v>263</v>
      </c>
      <c r="L37" s="62">
        <v>115</v>
      </c>
      <c r="M37" s="62">
        <v>0</v>
      </c>
      <c r="N37" s="62">
        <v>0</v>
      </c>
    </row>
    <row r="38" spans="1:14" x14ac:dyDescent="0.25">
      <c r="A38" s="62">
        <v>29</v>
      </c>
      <c r="B38" s="62" t="s">
        <v>46</v>
      </c>
      <c r="C38" s="62">
        <v>30</v>
      </c>
      <c r="D38" s="62">
        <v>5</v>
      </c>
      <c r="E38" s="62">
        <v>0</v>
      </c>
      <c r="F38" s="62">
        <v>35</v>
      </c>
      <c r="G38" s="62">
        <v>6</v>
      </c>
      <c r="H38" s="62">
        <v>2</v>
      </c>
      <c r="I38" s="62">
        <v>0</v>
      </c>
      <c r="J38" s="62">
        <v>8</v>
      </c>
      <c r="K38" s="62">
        <v>35</v>
      </c>
      <c r="L38" s="62">
        <v>8</v>
      </c>
      <c r="M38" s="62">
        <v>0</v>
      </c>
      <c r="N38" s="62">
        <v>0</v>
      </c>
    </row>
    <row r="39" spans="1:14" x14ac:dyDescent="0.25">
      <c r="A39" s="62">
        <v>30</v>
      </c>
      <c r="B39" s="62" t="s">
        <v>47</v>
      </c>
      <c r="C39" s="62">
        <v>176</v>
      </c>
      <c r="D39" s="62">
        <v>41</v>
      </c>
      <c r="E39" s="62">
        <v>0</v>
      </c>
      <c r="F39" s="62">
        <v>217</v>
      </c>
      <c r="G39" s="62">
        <v>97</v>
      </c>
      <c r="H39" s="62">
        <v>35</v>
      </c>
      <c r="I39" s="62">
        <v>0</v>
      </c>
      <c r="J39" s="62">
        <v>132</v>
      </c>
      <c r="K39" s="62">
        <v>217</v>
      </c>
      <c r="L39" s="62">
        <v>131</v>
      </c>
      <c r="M39" s="62">
        <v>0</v>
      </c>
      <c r="N39" s="62">
        <v>1</v>
      </c>
    </row>
    <row r="40" spans="1:14" x14ac:dyDescent="0.25">
      <c r="A40" s="63"/>
      <c r="B40" s="63" t="s">
        <v>48</v>
      </c>
      <c r="C40" s="63">
        <f t="shared" ref="C40:N40" si="4">SUM(C36:C39)</f>
        <v>468</v>
      </c>
      <c r="D40" s="63">
        <f t="shared" si="4"/>
        <v>85</v>
      </c>
      <c r="E40" s="63">
        <f t="shared" si="4"/>
        <v>13</v>
      </c>
      <c r="F40" s="63">
        <f t="shared" si="4"/>
        <v>566</v>
      </c>
      <c r="G40" s="63">
        <f t="shared" si="4"/>
        <v>173</v>
      </c>
      <c r="H40" s="63">
        <f t="shared" si="4"/>
        <v>67</v>
      </c>
      <c r="I40" s="63">
        <f t="shared" si="4"/>
        <v>15</v>
      </c>
      <c r="J40" s="63">
        <f t="shared" si="4"/>
        <v>255</v>
      </c>
      <c r="K40" s="63">
        <f t="shared" si="4"/>
        <v>566</v>
      </c>
      <c r="L40" s="63">
        <f t="shared" si="4"/>
        <v>254</v>
      </c>
      <c r="M40" s="63">
        <f t="shared" si="4"/>
        <v>0</v>
      </c>
      <c r="N40" s="63">
        <f t="shared" si="4"/>
        <v>1</v>
      </c>
    </row>
    <row r="41" spans="1:14" x14ac:dyDescent="0.25">
      <c r="A41" s="62">
        <v>31</v>
      </c>
      <c r="B41" s="62" t="s">
        <v>49</v>
      </c>
      <c r="C41" s="62">
        <v>0</v>
      </c>
      <c r="D41" s="62">
        <v>10</v>
      </c>
      <c r="E41" s="62">
        <v>1</v>
      </c>
      <c r="F41" s="62">
        <v>11</v>
      </c>
      <c r="G41" s="62">
        <v>0</v>
      </c>
      <c r="H41" s="62">
        <v>10</v>
      </c>
      <c r="I41" s="62">
        <v>1</v>
      </c>
      <c r="J41" s="62">
        <v>11</v>
      </c>
      <c r="K41" s="62">
        <v>11</v>
      </c>
      <c r="L41" s="62">
        <v>11</v>
      </c>
      <c r="M41" s="62">
        <v>0</v>
      </c>
      <c r="N41" s="62">
        <v>0</v>
      </c>
    </row>
    <row r="42" spans="1:14" x14ac:dyDescent="0.25">
      <c r="A42" s="62">
        <v>32</v>
      </c>
      <c r="B42" s="62" t="s">
        <v>50</v>
      </c>
      <c r="C42" s="62">
        <v>1</v>
      </c>
      <c r="D42" s="62">
        <v>1</v>
      </c>
      <c r="E42" s="62">
        <v>0</v>
      </c>
      <c r="F42" s="62">
        <v>2</v>
      </c>
      <c r="G42" s="62">
        <v>0</v>
      </c>
      <c r="H42" s="62">
        <v>0</v>
      </c>
      <c r="I42" s="62">
        <v>0</v>
      </c>
      <c r="J42" s="62">
        <v>0</v>
      </c>
      <c r="K42" s="62">
        <v>2</v>
      </c>
      <c r="L42" s="62">
        <v>0</v>
      </c>
      <c r="M42" s="62">
        <v>0</v>
      </c>
      <c r="N42" s="62">
        <v>0</v>
      </c>
    </row>
    <row r="43" spans="1:14" x14ac:dyDescent="0.25">
      <c r="A43" s="62">
        <v>33</v>
      </c>
      <c r="B43" s="62" t="s">
        <v>51</v>
      </c>
      <c r="C43" s="62">
        <v>0</v>
      </c>
      <c r="D43" s="62">
        <v>0</v>
      </c>
      <c r="E43" s="62">
        <v>1</v>
      </c>
      <c r="F43" s="62">
        <v>1</v>
      </c>
      <c r="G43" s="62">
        <v>0</v>
      </c>
      <c r="H43" s="62">
        <v>0</v>
      </c>
      <c r="I43" s="62">
        <v>0</v>
      </c>
      <c r="J43" s="62">
        <v>0</v>
      </c>
      <c r="K43" s="62">
        <v>1</v>
      </c>
      <c r="L43" s="62">
        <v>0</v>
      </c>
      <c r="M43" s="62">
        <v>0</v>
      </c>
      <c r="N43" s="62">
        <v>0</v>
      </c>
    </row>
    <row r="44" spans="1:14" x14ac:dyDescent="0.25">
      <c r="A44" s="62">
        <v>34</v>
      </c>
      <c r="B44" s="62" t="s">
        <v>52</v>
      </c>
      <c r="C44" s="62">
        <v>4</v>
      </c>
      <c r="D44" s="62">
        <v>7</v>
      </c>
      <c r="E44" s="62">
        <v>0</v>
      </c>
      <c r="F44" s="62">
        <v>11</v>
      </c>
      <c r="G44" s="62">
        <v>0</v>
      </c>
      <c r="H44" s="62">
        <v>0</v>
      </c>
      <c r="I44" s="62">
        <v>0</v>
      </c>
      <c r="J44" s="62">
        <v>0</v>
      </c>
      <c r="K44" s="62">
        <v>11</v>
      </c>
      <c r="L44" s="62">
        <v>0</v>
      </c>
      <c r="M44" s="62">
        <v>0</v>
      </c>
      <c r="N44" s="62">
        <v>0</v>
      </c>
    </row>
    <row r="45" spans="1:14" x14ac:dyDescent="0.25">
      <c r="A45" s="62">
        <v>35</v>
      </c>
      <c r="B45" s="62" t="s">
        <v>53</v>
      </c>
      <c r="C45" s="62">
        <v>0</v>
      </c>
      <c r="D45" s="62">
        <v>1</v>
      </c>
      <c r="E45" s="62">
        <v>0</v>
      </c>
      <c r="F45" s="62">
        <v>1</v>
      </c>
      <c r="G45" s="62">
        <v>0</v>
      </c>
      <c r="H45" s="62">
        <v>0</v>
      </c>
      <c r="I45" s="62">
        <v>0</v>
      </c>
      <c r="J45" s="62">
        <v>0</v>
      </c>
      <c r="K45" s="62">
        <v>1</v>
      </c>
      <c r="L45" s="62">
        <v>0</v>
      </c>
      <c r="M45" s="62">
        <v>0</v>
      </c>
      <c r="N45" s="62">
        <v>0</v>
      </c>
    </row>
    <row r="46" spans="1:14" x14ac:dyDescent="0.25">
      <c r="A46" s="63"/>
      <c r="B46" s="63" t="s">
        <v>54</v>
      </c>
      <c r="C46" s="63">
        <f t="shared" ref="C46:N46" si="5">SUM(C41:C45)</f>
        <v>5</v>
      </c>
      <c r="D46" s="63">
        <f t="shared" si="5"/>
        <v>19</v>
      </c>
      <c r="E46" s="63">
        <f t="shared" si="5"/>
        <v>2</v>
      </c>
      <c r="F46" s="63">
        <f t="shared" si="5"/>
        <v>26</v>
      </c>
      <c r="G46" s="63">
        <f t="shared" si="5"/>
        <v>0</v>
      </c>
      <c r="H46" s="63">
        <f t="shared" si="5"/>
        <v>10</v>
      </c>
      <c r="I46" s="63">
        <f t="shared" si="5"/>
        <v>1</v>
      </c>
      <c r="J46" s="63">
        <f t="shared" si="5"/>
        <v>11</v>
      </c>
      <c r="K46" s="63">
        <f t="shared" si="5"/>
        <v>26</v>
      </c>
      <c r="L46" s="63">
        <f t="shared" si="5"/>
        <v>11</v>
      </c>
      <c r="M46" s="63">
        <f t="shared" si="5"/>
        <v>0</v>
      </c>
      <c r="N46" s="63">
        <f t="shared" si="5"/>
        <v>0</v>
      </c>
    </row>
    <row r="47" spans="1:14" x14ac:dyDescent="0.25">
      <c r="A47" s="62">
        <v>36</v>
      </c>
      <c r="B47" s="62" t="s">
        <v>55</v>
      </c>
      <c r="C47" s="62">
        <v>4</v>
      </c>
      <c r="D47" s="62">
        <v>9</v>
      </c>
      <c r="E47" s="62">
        <v>3</v>
      </c>
      <c r="F47" s="62">
        <v>16</v>
      </c>
      <c r="G47" s="62">
        <v>0</v>
      </c>
      <c r="H47" s="62">
        <v>3</v>
      </c>
      <c r="I47" s="62">
        <v>2</v>
      </c>
      <c r="J47" s="62">
        <v>5</v>
      </c>
      <c r="K47" s="62">
        <v>16</v>
      </c>
      <c r="L47" s="62">
        <v>5</v>
      </c>
      <c r="M47" s="62">
        <v>0</v>
      </c>
      <c r="N47" s="62">
        <v>0</v>
      </c>
    </row>
    <row r="48" spans="1:14" x14ac:dyDescent="0.25">
      <c r="A48" s="62">
        <v>37</v>
      </c>
      <c r="B48" s="62" t="s">
        <v>56</v>
      </c>
      <c r="C48" s="62">
        <v>0</v>
      </c>
      <c r="D48" s="62">
        <v>3</v>
      </c>
      <c r="E48" s="62">
        <v>0</v>
      </c>
      <c r="F48" s="62">
        <v>3</v>
      </c>
      <c r="G48" s="62">
        <v>0</v>
      </c>
      <c r="H48" s="62">
        <v>0</v>
      </c>
      <c r="I48" s="62">
        <v>0</v>
      </c>
      <c r="J48" s="62">
        <v>0</v>
      </c>
      <c r="K48" s="62">
        <v>3</v>
      </c>
      <c r="L48" s="62">
        <v>0</v>
      </c>
      <c r="M48" s="62">
        <v>0</v>
      </c>
      <c r="N48" s="62">
        <v>0</v>
      </c>
    </row>
    <row r="49" spans="1:14" x14ac:dyDescent="0.25">
      <c r="A49" s="62">
        <v>38</v>
      </c>
      <c r="B49" s="62" t="s">
        <v>57</v>
      </c>
      <c r="C49" s="62">
        <v>0</v>
      </c>
      <c r="D49" s="62">
        <v>1</v>
      </c>
      <c r="E49" s="62">
        <v>1</v>
      </c>
      <c r="F49" s="62">
        <v>2</v>
      </c>
      <c r="G49" s="62">
        <v>0</v>
      </c>
      <c r="H49" s="62">
        <v>1</v>
      </c>
      <c r="I49" s="62">
        <v>1</v>
      </c>
      <c r="J49" s="62">
        <v>2</v>
      </c>
      <c r="K49" s="62">
        <v>2</v>
      </c>
      <c r="L49" s="62">
        <v>2</v>
      </c>
      <c r="M49" s="62">
        <v>0</v>
      </c>
      <c r="N49" s="62">
        <v>0</v>
      </c>
    </row>
    <row r="50" spans="1:14" x14ac:dyDescent="0.25">
      <c r="A50" s="62">
        <v>39</v>
      </c>
      <c r="B50" s="62" t="s">
        <v>58</v>
      </c>
      <c r="C50" s="62">
        <v>1</v>
      </c>
      <c r="D50" s="62">
        <v>3</v>
      </c>
      <c r="E50" s="62">
        <v>0</v>
      </c>
      <c r="F50" s="62">
        <v>4</v>
      </c>
      <c r="G50" s="62">
        <v>1</v>
      </c>
      <c r="H50" s="62">
        <v>3</v>
      </c>
      <c r="I50" s="62">
        <v>0</v>
      </c>
      <c r="J50" s="62">
        <v>4</v>
      </c>
      <c r="K50" s="62">
        <v>4</v>
      </c>
      <c r="L50" s="62">
        <v>3</v>
      </c>
      <c r="M50" s="62">
        <v>0</v>
      </c>
      <c r="N50" s="62">
        <v>1</v>
      </c>
    </row>
    <row r="51" spans="1:14" x14ac:dyDescent="0.25">
      <c r="A51" s="63"/>
      <c r="B51" s="63" t="s">
        <v>59</v>
      </c>
      <c r="C51" s="63">
        <f t="shared" ref="C51:N51" si="6">SUM(C47:C50)</f>
        <v>5</v>
      </c>
      <c r="D51" s="63">
        <f t="shared" si="6"/>
        <v>16</v>
      </c>
      <c r="E51" s="63">
        <f t="shared" si="6"/>
        <v>4</v>
      </c>
      <c r="F51" s="63">
        <f t="shared" si="6"/>
        <v>25</v>
      </c>
      <c r="G51" s="63">
        <f t="shared" si="6"/>
        <v>1</v>
      </c>
      <c r="H51" s="63">
        <f t="shared" si="6"/>
        <v>7</v>
      </c>
      <c r="I51" s="63">
        <f t="shared" si="6"/>
        <v>3</v>
      </c>
      <c r="J51" s="63">
        <f t="shared" si="6"/>
        <v>11</v>
      </c>
      <c r="K51" s="63">
        <f t="shared" si="6"/>
        <v>25</v>
      </c>
      <c r="L51" s="63">
        <f t="shared" si="6"/>
        <v>10</v>
      </c>
      <c r="M51" s="63">
        <f t="shared" si="6"/>
        <v>0</v>
      </c>
      <c r="N51" s="63">
        <f t="shared" si="6"/>
        <v>1</v>
      </c>
    </row>
    <row r="52" spans="1:14" x14ac:dyDescent="0.25">
      <c r="A52" s="62">
        <v>40</v>
      </c>
      <c r="B52" s="62" t="s">
        <v>60</v>
      </c>
      <c r="C52" s="62">
        <v>0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</row>
    <row r="53" spans="1:14" x14ac:dyDescent="0.25">
      <c r="A53" s="62">
        <v>41</v>
      </c>
      <c r="B53" s="62" t="s">
        <v>61</v>
      </c>
      <c r="C53" s="62">
        <v>0</v>
      </c>
      <c r="D53" s="62">
        <v>1</v>
      </c>
      <c r="E53" s="62">
        <v>0</v>
      </c>
      <c r="F53" s="62">
        <v>1</v>
      </c>
      <c r="G53" s="62">
        <v>0</v>
      </c>
      <c r="H53" s="62">
        <v>0</v>
      </c>
      <c r="I53" s="62">
        <v>0</v>
      </c>
      <c r="J53" s="62">
        <v>0</v>
      </c>
      <c r="K53" s="62">
        <v>1</v>
      </c>
      <c r="L53" s="62">
        <v>0</v>
      </c>
      <c r="M53" s="62">
        <v>0</v>
      </c>
      <c r="N53" s="62">
        <v>0</v>
      </c>
    </row>
    <row r="54" spans="1:14" x14ac:dyDescent="0.25">
      <c r="A54" s="62">
        <v>42</v>
      </c>
      <c r="B54" s="62" t="s">
        <v>62</v>
      </c>
      <c r="C54" s="62">
        <v>1</v>
      </c>
      <c r="D54" s="62">
        <v>10</v>
      </c>
      <c r="E54" s="62">
        <v>1</v>
      </c>
      <c r="F54" s="62">
        <v>12</v>
      </c>
      <c r="G54" s="62">
        <v>0</v>
      </c>
      <c r="H54" s="62">
        <v>0</v>
      </c>
      <c r="I54" s="62">
        <v>0</v>
      </c>
      <c r="J54" s="62">
        <v>0</v>
      </c>
      <c r="K54" s="62">
        <v>12</v>
      </c>
      <c r="L54" s="62">
        <v>0</v>
      </c>
      <c r="M54" s="62">
        <v>0</v>
      </c>
      <c r="N54" s="62">
        <v>0</v>
      </c>
    </row>
    <row r="55" spans="1:14" x14ac:dyDescent="0.25">
      <c r="A55" s="62">
        <v>43</v>
      </c>
      <c r="B55" s="62" t="s">
        <v>63</v>
      </c>
      <c r="C55" s="62">
        <v>0</v>
      </c>
      <c r="D55" s="62">
        <v>0</v>
      </c>
      <c r="E55" s="62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</row>
    <row r="56" spans="1:14" x14ac:dyDescent="0.25">
      <c r="A56" s="63"/>
      <c r="B56" s="63" t="s">
        <v>64</v>
      </c>
      <c r="C56" s="63">
        <f t="shared" ref="C56:N56" si="7">SUM(C52:C55)</f>
        <v>1</v>
      </c>
      <c r="D56" s="63">
        <f t="shared" si="7"/>
        <v>11</v>
      </c>
      <c r="E56" s="63">
        <f t="shared" si="7"/>
        <v>1</v>
      </c>
      <c r="F56" s="63">
        <f t="shared" si="7"/>
        <v>13</v>
      </c>
      <c r="G56" s="63">
        <f t="shared" si="7"/>
        <v>0</v>
      </c>
      <c r="H56" s="63">
        <f t="shared" si="7"/>
        <v>0</v>
      </c>
      <c r="I56" s="63">
        <f t="shared" si="7"/>
        <v>0</v>
      </c>
      <c r="J56" s="63">
        <f t="shared" si="7"/>
        <v>0</v>
      </c>
      <c r="K56" s="63">
        <f t="shared" si="7"/>
        <v>13</v>
      </c>
      <c r="L56" s="63">
        <f t="shared" si="7"/>
        <v>0</v>
      </c>
      <c r="M56" s="63">
        <f t="shared" si="7"/>
        <v>0</v>
      </c>
      <c r="N56" s="63">
        <f t="shared" si="7"/>
        <v>0</v>
      </c>
    </row>
    <row r="57" spans="1:14" x14ac:dyDescent="0.25">
      <c r="A57" s="63"/>
      <c r="B57" s="63" t="s">
        <v>65</v>
      </c>
      <c r="C57" s="63">
        <f t="shared" ref="C57:N57" si="8">SUM(C33,C35,C40,C46,C51,C56)</f>
        <v>1814</v>
      </c>
      <c r="D57" s="63">
        <f t="shared" si="8"/>
        <v>463</v>
      </c>
      <c r="E57" s="63">
        <f t="shared" si="8"/>
        <v>107</v>
      </c>
      <c r="F57" s="63">
        <f t="shared" si="8"/>
        <v>2384</v>
      </c>
      <c r="G57" s="63">
        <f t="shared" si="8"/>
        <v>1281</v>
      </c>
      <c r="H57" s="63">
        <f t="shared" si="8"/>
        <v>610</v>
      </c>
      <c r="I57" s="63">
        <f t="shared" si="8"/>
        <v>173</v>
      </c>
      <c r="J57" s="63">
        <f t="shared" si="8"/>
        <v>2064</v>
      </c>
      <c r="K57" s="63">
        <f t="shared" si="8"/>
        <v>2378</v>
      </c>
      <c r="L57" s="63">
        <f t="shared" si="8"/>
        <v>1993</v>
      </c>
      <c r="M57" s="63">
        <f t="shared" si="8"/>
        <v>6</v>
      </c>
      <c r="N57" s="63">
        <f t="shared" si="8"/>
        <v>71</v>
      </c>
    </row>
  </sheetData>
  <mergeCells count="20">
    <mergeCell ref="L4:L5"/>
    <mergeCell ref="M4:M5"/>
    <mergeCell ref="N4:N5"/>
    <mergeCell ref="K4:K5"/>
    <mergeCell ref="D1:F1"/>
    <mergeCell ref="A2:N2"/>
    <mergeCell ref="A4:A5"/>
    <mergeCell ref="B4:B5"/>
    <mergeCell ref="C4:C5"/>
    <mergeCell ref="D4:D5"/>
    <mergeCell ref="E4:E5"/>
    <mergeCell ref="F4:F5"/>
    <mergeCell ref="C3:F3"/>
    <mergeCell ref="K3:L3"/>
    <mergeCell ref="M3:N3"/>
    <mergeCell ref="I4:I5"/>
    <mergeCell ref="G4:G5"/>
    <mergeCell ref="H4:H5"/>
    <mergeCell ref="J4:J5"/>
    <mergeCell ref="G3:J3"/>
  </mergeCells>
  <pageMargins left="0.31496062992125984" right="0.11811023622047245" top="0.94488188976377963" bottom="0.35433070866141736" header="0.15748031496062992" footer="0"/>
  <pageSetup paperSize="9" scale="6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8"/>
  <sheetViews>
    <sheetView workbookViewId="0">
      <selection activeCell="I1" sqref="I1"/>
    </sheetView>
  </sheetViews>
  <sheetFormatPr defaultColWidth="9.140625" defaultRowHeight="21.75" customHeight="1" x14ac:dyDescent="0.25"/>
  <cols>
    <col min="1" max="1" width="6.5703125" style="9" customWidth="1"/>
    <col min="2" max="2" width="26.85546875" style="9" customWidth="1"/>
    <col min="3" max="3" width="6.28515625" style="9" customWidth="1"/>
    <col min="4" max="4" width="7.5703125" style="9" customWidth="1"/>
    <col min="5" max="5" width="6.85546875" style="9" customWidth="1"/>
    <col min="6" max="6" width="9" style="9" customWidth="1"/>
    <col min="7" max="7" width="6.5703125" style="9" customWidth="1"/>
    <col min="8" max="8" width="9.5703125" style="9" customWidth="1"/>
    <col min="9" max="9" width="9.140625" style="9" customWidth="1"/>
    <col min="10" max="10" width="8.28515625" style="9" customWidth="1"/>
    <col min="11" max="12" width="9.140625" style="9" customWidth="1"/>
    <col min="13" max="14" width="11.7109375" style="21" bestFit="1" customWidth="1"/>
    <col min="15" max="15" width="9.140625" style="9" customWidth="1"/>
    <col min="16" max="16384" width="9.140625" style="9"/>
  </cols>
  <sheetData>
    <row r="1" spans="1:14" ht="19.5" customHeight="1" x14ac:dyDescent="0.25">
      <c r="A1" s="14"/>
      <c r="B1" s="16" t="s">
        <v>214</v>
      </c>
      <c r="C1" s="16"/>
      <c r="D1" s="89" t="s">
        <v>0</v>
      </c>
      <c r="E1" s="89"/>
      <c r="F1" s="89"/>
      <c r="G1" s="33"/>
      <c r="H1" s="30"/>
      <c r="I1" s="31" t="s">
        <v>217</v>
      </c>
      <c r="J1" s="31"/>
      <c r="K1" s="31" t="s">
        <v>66</v>
      </c>
      <c r="L1" s="31"/>
      <c r="M1" s="34"/>
      <c r="N1" s="35"/>
    </row>
    <row r="2" spans="1:14" ht="21.75" customHeight="1" x14ac:dyDescent="0.25">
      <c r="A2" s="110" t="s">
        <v>67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</row>
    <row r="3" spans="1:14" ht="15" x14ac:dyDescent="0.25">
      <c r="A3" s="107" t="s">
        <v>6</v>
      </c>
      <c r="B3" s="107" t="s">
        <v>68</v>
      </c>
      <c r="C3" s="105" t="s">
        <v>2</v>
      </c>
      <c r="D3" s="105"/>
      <c r="E3" s="105"/>
      <c r="F3" s="105"/>
      <c r="G3" s="103" t="s">
        <v>3</v>
      </c>
      <c r="H3" s="104"/>
      <c r="I3" s="104"/>
      <c r="J3" s="104"/>
      <c r="K3" s="101" t="s">
        <v>4</v>
      </c>
      <c r="L3" s="101"/>
      <c r="M3" s="102" t="s">
        <v>5</v>
      </c>
      <c r="N3" s="102"/>
    </row>
    <row r="4" spans="1:14" ht="15" x14ac:dyDescent="0.25">
      <c r="A4" s="108"/>
      <c r="B4" s="108"/>
      <c r="C4" s="103" t="s">
        <v>8</v>
      </c>
      <c r="D4" s="105" t="s">
        <v>9</v>
      </c>
      <c r="E4" s="103" t="s">
        <v>10</v>
      </c>
      <c r="F4" s="103" t="s">
        <v>11</v>
      </c>
      <c r="G4" s="103" t="s">
        <v>8</v>
      </c>
      <c r="H4" s="105" t="s">
        <v>9</v>
      </c>
      <c r="I4" s="103" t="s">
        <v>10</v>
      </c>
      <c r="J4" s="105" t="s">
        <v>12</v>
      </c>
      <c r="K4" s="101" t="s">
        <v>13</v>
      </c>
      <c r="L4" s="101" t="s">
        <v>3</v>
      </c>
      <c r="M4" s="102" t="s">
        <v>13</v>
      </c>
      <c r="N4" s="102" t="s">
        <v>3</v>
      </c>
    </row>
    <row r="5" spans="1:14" ht="15" x14ac:dyDescent="0.25">
      <c r="A5" s="109"/>
      <c r="B5" s="109"/>
      <c r="C5" s="104"/>
      <c r="D5" s="106"/>
      <c r="E5" s="104"/>
      <c r="F5" s="104"/>
      <c r="G5" s="104"/>
      <c r="H5" s="106"/>
      <c r="I5" s="104"/>
      <c r="J5" s="106"/>
      <c r="K5" s="101"/>
      <c r="L5" s="101"/>
      <c r="M5" s="102"/>
      <c r="N5" s="102"/>
    </row>
    <row r="6" spans="1:14" ht="15" x14ac:dyDescent="0.25">
      <c r="A6" s="9">
        <v>1</v>
      </c>
      <c r="B6" s="9" t="s">
        <v>69</v>
      </c>
      <c r="C6" s="9">
        <v>113</v>
      </c>
      <c r="D6" s="9">
        <v>27</v>
      </c>
      <c r="E6" s="9">
        <v>0</v>
      </c>
      <c r="F6" s="9">
        <v>140</v>
      </c>
      <c r="G6" s="9">
        <v>54</v>
      </c>
      <c r="H6" s="9">
        <v>32</v>
      </c>
      <c r="I6" s="9">
        <v>1</v>
      </c>
      <c r="J6" s="9">
        <v>87</v>
      </c>
      <c r="K6" s="9">
        <v>139</v>
      </c>
      <c r="L6" s="9">
        <v>81</v>
      </c>
      <c r="M6" s="21">
        <v>1</v>
      </c>
      <c r="N6" s="21">
        <v>6</v>
      </c>
    </row>
    <row r="7" spans="1:14" ht="15" x14ac:dyDescent="0.25">
      <c r="A7" s="62">
        <v>2</v>
      </c>
      <c r="B7" s="62" t="s">
        <v>70</v>
      </c>
      <c r="C7" s="62">
        <v>101</v>
      </c>
      <c r="D7" s="62">
        <v>32</v>
      </c>
      <c r="E7" s="62">
        <v>1</v>
      </c>
      <c r="F7" s="62">
        <v>134</v>
      </c>
      <c r="G7" s="62">
        <v>46</v>
      </c>
      <c r="H7" s="62">
        <v>39</v>
      </c>
      <c r="I7" s="62">
        <v>2</v>
      </c>
      <c r="J7" s="62">
        <v>87</v>
      </c>
      <c r="K7" s="62">
        <v>134</v>
      </c>
      <c r="L7" s="62">
        <v>87</v>
      </c>
      <c r="M7" s="64">
        <v>0</v>
      </c>
      <c r="N7" s="64">
        <v>0</v>
      </c>
    </row>
    <row r="8" spans="1:14" ht="15" x14ac:dyDescent="0.25">
      <c r="A8" s="62">
        <v>3</v>
      </c>
      <c r="B8" s="62" t="s">
        <v>71</v>
      </c>
      <c r="C8" s="62">
        <v>140</v>
      </c>
      <c r="D8" s="62">
        <v>38</v>
      </c>
      <c r="E8" s="62">
        <v>0</v>
      </c>
      <c r="F8" s="62">
        <v>178</v>
      </c>
      <c r="G8" s="62">
        <v>96</v>
      </c>
      <c r="H8" s="62">
        <v>56</v>
      </c>
      <c r="I8" s="62">
        <v>1</v>
      </c>
      <c r="J8" s="62">
        <v>153</v>
      </c>
      <c r="K8" s="62">
        <v>178</v>
      </c>
      <c r="L8" s="62">
        <v>141</v>
      </c>
      <c r="M8" s="64">
        <v>0</v>
      </c>
      <c r="N8" s="64">
        <v>12</v>
      </c>
    </row>
    <row r="9" spans="1:14" ht="15" x14ac:dyDescent="0.25">
      <c r="A9" s="62">
        <v>4</v>
      </c>
      <c r="B9" s="62" t="s">
        <v>72</v>
      </c>
      <c r="C9" s="62">
        <v>380</v>
      </c>
      <c r="D9" s="62">
        <v>62</v>
      </c>
      <c r="E9" s="62">
        <v>0</v>
      </c>
      <c r="F9" s="62">
        <v>442</v>
      </c>
      <c r="G9" s="62">
        <v>355</v>
      </c>
      <c r="H9" s="62">
        <v>69</v>
      </c>
      <c r="I9" s="62">
        <v>1</v>
      </c>
      <c r="J9" s="62">
        <v>425</v>
      </c>
      <c r="K9" s="62">
        <v>437</v>
      </c>
      <c r="L9" s="62">
        <v>398</v>
      </c>
      <c r="M9" s="64">
        <v>4</v>
      </c>
      <c r="N9" s="64">
        <v>27</v>
      </c>
    </row>
    <row r="10" spans="1:14" ht="15" x14ac:dyDescent="0.25">
      <c r="A10" s="62">
        <v>5</v>
      </c>
      <c r="B10" s="62" t="s">
        <v>73</v>
      </c>
      <c r="C10" s="62">
        <v>55</v>
      </c>
      <c r="D10" s="62">
        <v>1</v>
      </c>
      <c r="E10" s="62">
        <v>0</v>
      </c>
      <c r="F10" s="62">
        <v>56</v>
      </c>
      <c r="G10" s="62">
        <v>34</v>
      </c>
      <c r="H10" s="62">
        <v>0</v>
      </c>
      <c r="I10" s="62">
        <v>0</v>
      </c>
      <c r="J10" s="62">
        <v>34</v>
      </c>
      <c r="K10" s="62">
        <v>56</v>
      </c>
      <c r="L10" s="62">
        <v>34</v>
      </c>
      <c r="M10" s="64">
        <v>0</v>
      </c>
      <c r="N10" s="64">
        <v>0</v>
      </c>
    </row>
    <row r="11" spans="1:14" ht="15" x14ac:dyDescent="0.25">
      <c r="A11" s="62">
        <v>6</v>
      </c>
      <c r="B11" s="62" t="s">
        <v>74</v>
      </c>
      <c r="C11" s="62">
        <v>103</v>
      </c>
      <c r="D11" s="62">
        <v>36</v>
      </c>
      <c r="E11" s="62">
        <v>0</v>
      </c>
      <c r="F11" s="62">
        <v>139</v>
      </c>
      <c r="G11" s="62">
        <v>86</v>
      </c>
      <c r="H11" s="62">
        <v>35</v>
      </c>
      <c r="I11" s="62">
        <v>1</v>
      </c>
      <c r="J11" s="62">
        <v>122</v>
      </c>
      <c r="K11" s="62">
        <v>140</v>
      </c>
      <c r="L11" s="62">
        <v>120</v>
      </c>
      <c r="M11" s="64">
        <v>-1</v>
      </c>
      <c r="N11" s="64">
        <v>2</v>
      </c>
    </row>
    <row r="12" spans="1:14" ht="15" x14ac:dyDescent="0.25">
      <c r="A12" s="62">
        <v>7</v>
      </c>
      <c r="B12" s="62" t="s">
        <v>75</v>
      </c>
      <c r="C12" s="62">
        <v>26</v>
      </c>
      <c r="D12" s="62">
        <v>0</v>
      </c>
      <c r="E12" s="62">
        <v>0</v>
      </c>
      <c r="F12" s="62">
        <v>26</v>
      </c>
      <c r="G12" s="62">
        <v>15</v>
      </c>
      <c r="H12" s="62">
        <v>0</v>
      </c>
      <c r="I12" s="62">
        <v>0</v>
      </c>
      <c r="J12" s="62">
        <v>15</v>
      </c>
      <c r="K12" s="62">
        <v>26</v>
      </c>
      <c r="L12" s="62">
        <v>16</v>
      </c>
      <c r="M12" s="64">
        <v>0</v>
      </c>
      <c r="N12" s="64">
        <v>-1</v>
      </c>
    </row>
    <row r="13" spans="1:14" ht="15" x14ac:dyDescent="0.25">
      <c r="A13" s="62">
        <v>8</v>
      </c>
      <c r="B13" s="62" t="s">
        <v>76</v>
      </c>
      <c r="C13" s="62">
        <v>214</v>
      </c>
      <c r="D13" s="62">
        <v>61</v>
      </c>
      <c r="E13" s="62">
        <v>1</v>
      </c>
      <c r="F13" s="62">
        <v>276</v>
      </c>
      <c r="G13" s="62">
        <v>125</v>
      </c>
      <c r="H13" s="62">
        <v>69</v>
      </c>
      <c r="I13" s="62">
        <v>3</v>
      </c>
      <c r="J13" s="62">
        <v>197</v>
      </c>
      <c r="K13" s="62">
        <v>274</v>
      </c>
      <c r="L13" s="62">
        <v>194</v>
      </c>
      <c r="M13" s="64">
        <v>2</v>
      </c>
      <c r="N13" s="64">
        <v>3</v>
      </c>
    </row>
    <row r="14" spans="1:14" ht="15" x14ac:dyDescent="0.25">
      <c r="A14" s="62">
        <v>9</v>
      </c>
      <c r="B14" s="62" t="s">
        <v>77</v>
      </c>
      <c r="C14" s="62">
        <v>271</v>
      </c>
      <c r="D14" s="62">
        <v>15</v>
      </c>
      <c r="E14" s="62">
        <v>105</v>
      </c>
      <c r="F14" s="62">
        <v>391</v>
      </c>
      <c r="G14" s="62">
        <v>167</v>
      </c>
      <c r="H14" s="62">
        <v>11</v>
      </c>
      <c r="I14" s="62">
        <v>158</v>
      </c>
      <c r="J14" s="62">
        <v>336</v>
      </c>
      <c r="K14" s="62">
        <v>391</v>
      </c>
      <c r="L14" s="62">
        <v>340</v>
      </c>
      <c r="M14" s="64">
        <v>0</v>
      </c>
      <c r="N14" s="64">
        <v>-4</v>
      </c>
    </row>
    <row r="15" spans="1:14" ht="15" x14ac:dyDescent="0.25">
      <c r="A15" s="62">
        <v>10</v>
      </c>
      <c r="B15" s="62" t="s">
        <v>78</v>
      </c>
      <c r="C15" s="62">
        <v>112</v>
      </c>
      <c r="D15" s="62">
        <v>43</v>
      </c>
      <c r="E15" s="62">
        <v>0</v>
      </c>
      <c r="F15" s="62">
        <v>155</v>
      </c>
      <c r="G15" s="62">
        <v>70</v>
      </c>
      <c r="H15" s="62">
        <v>61</v>
      </c>
      <c r="I15" s="62">
        <v>1</v>
      </c>
      <c r="J15" s="62">
        <v>132</v>
      </c>
      <c r="K15" s="62">
        <v>156</v>
      </c>
      <c r="L15" s="62">
        <v>126</v>
      </c>
      <c r="M15" s="64">
        <v>-1</v>
      </c>
      <c r="N15" s="64">
        <v>6</v>
      </c>
    </row>
    <row r="16" spans="1:14" ht="15" x14ac:dyDescent="0.25">
      <c r="A16" s="62">
        <v>11</v>
      </c>
      <c r="B16" s="62" t="s">
        <v>79</v>
      </c>
      <c r="C16" s="62">
        <v>180</v>
      </c>
      <c r="D16" s="62">
        <v>107</v>
      </c>
      <c r="E16" s="62">
        <v>0</v>
      </c>
      <c r="F16" s="62">
        <v>287</v>
      </c>
      <c r="G16" s="62">
        <v>130</v>
      </c>
      <c r="H16" s="62">
        <v>182</v>
      </c>
      <c r="I16" s="62">
        <v>4</v>
      </c>
      <c r="J16" s="62">
        <v>316</v>
      </c>
      <c r="K16" s="62">
        <v>288</v>
      </c>
      <c r="L16" s="62">
        <v>307</v>
      </c>
      <c r="M16" s="64">
        <v>-1</v>
      </c>
      <c r="N16" s="64">
        <v>9</v>
      </c>
    </row>
    <row r="17" spans="1:14" ht="15" x14ac:dyDescent="0.25">
      <c r="A17" s="62">
        <v>12</v>
      </c>
      <c r="B17" s="62" t="s">
        <v>80</v>
      </c>
      <c r="C17" s="62">
        <v>119</v>
      </c>
      <c r="D17" s="62">
        <v>41</v>
      </c>
      <c r="E17" s="62">
        <v>0</v>
      </c>
      <c r="F17" s="62">
        <v>160</v>
      </c>
      <c r="G17" s="62">
        <v>103</v>
      </c>
      <c r="H17" s="62">
        <v>56</v>
      </c>
      <c r="I17" s="62">
        <v>1</v>
      </c>
      <c r="J17" s="62">
        <v>160</v>
      </c>
      <c r="K17" s="62">
        <v>159</v>
      </c>
      <c r="L17" s="62">
        <v>149</v>
      </c>
      <c r="M17" s="64">
        <v>1</v>
      </c>
      <c r="N17" s="64">
        <v>11</v>
      </c>
    </row>
    <row r="18" spans="1:14" ht="15" x14ac:dyDescent="0.25">
      <c r="A18" s="63"/>
      <c r="B18" s="63" t="s">
        <v>65</v>
      </c>
      <c r="C18" s="63">
        <f t="shared" ref="C18:N18" si="0">SUM(C6:C17)</f>
        <v>1814</v>
      </c>
      <c r="D18" s="63">
        <f t="shared" si="0"/>
        <v>463</v>
      </c>
      <c r="E18" s="63">
        <f t="shared" si="0"/>
        <v>107</v>
      </c>
      <c r="F18" s="63">
        <f t="shared" si="0"/>
        <v>2384</v>
      </c>
      <c r="G18" s="63">
        <f t="shared" si="0"/>
        <v>1281</v>
      </c>
      <c r="H18" s="63">
        <f t="shared" si="0"/>
        <v>610</v>
      </c>
      <c r="I18" s="63">
        <f t="shared" si="0"/>
        <v>173</v>
      </c>
      <c r="J18" s="63">
        <f t="shared" si="0"/>
        <v>2064</v>
      </c>
      <c r="K18" s="63">
        <f t="shared" si="0"/>
        <v>2378</v>
      </c>
      <c r="L18" s="63">
        <f t="shared" si="0"/>
        <v>1993</v>
      </c>
      <c r="M18" s="65">
        <f t="shared" si="0"/>
        <v>5</v>
      </c>
      <c r="N18" s="65">
        <f t="shared" si="0"/>
        <v>71</v>
      </c>
    </row>
  </sheetData>
  <mergeCells count="20">
    <mergeCell ref="G3:J3"/>
    <mergeCell ref="K3:L3"/>
    <mergeCell ref="M3:N3"/>
    <mergeCell ref="D1:F1"/>
    <mergeCell ref="A2:N2"/>
    <mergeCell ref="C4:C5"/>
    <mergeCell ref="D4:D5"/>
    <mergeCell ref="E4:E5"/>
    <mergeCell ref="B3:B5"/>
    <mergeCell ref="A3:A5"/>
    <mergeCell ref="C3:F3"/>
    <mergeCell ref="K4:K5"/>
    <mergeCell ref="L4:L5"/>
    <mergeCell ref="M4:M5"/>
    <mergeCell ref="N4:N5"/>
    <mergeCell ref="F4:F5"/>
    <mergeCell ref="G4:G5"/>
    <mergeCell ref="H4:H5"/>
    <mergeCell ref="I4:I5"/>
    <mergeCell ref="J4:J5"/>
  </mergeCells>
  <pageMargins left="0.70866141732283472" right="0.11811023622047245" top="0.47244094488188981" bottom="0.15748031496062992" header="0" footer="0.31496062992125984"/>
  <pageSetup paperSize="9" scale="9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6"/>
  <sheetViews>
    <sheetView workbookViewId="0">
      <selection activeCell="G1" sqref="G1"/>
    </sheetView>
  </sheetViews>
  <sheetFormatPr defaultColWidth="9.140625" defaultRowHeight="15" x14ac:dyDescent="0.25"/>
  <cols>
    <col min="1" max="1" width="6.7109375" style="9" customWidth="1"/>
    <col min="2" max="2" width="31.42578125" style="9" customWidth="1"/>
    <col min="3" max="3" width="9.140625" style="9" customWidth="1"/>
    <col min="4" max="16384" width="9.140625" style="9"/>
  </cols>
  <sheetData>
    <row r="1" spans="1:11" ht="15.75" x14ac:dyDescent="0.25">
      <c r="A1" s="14"/>
      <c r="B1" s="16" t="s">
        <v>214</v>
      </c>
      <c r="C1" s="89" t="s">
        <v>0</v>
      </c>
      <c r="D1" s="89"/>
      <c r="E1" s="89"/>
      <c r="F1" s="33"/>
      <c r="G1" s="31" t="s">
        <v>218</v>
      </c>
      <c r="H1" s="30"/>
      <c r="I1" s="31" t="s">
        <v>81</v>
      </c>
      <c r="J1" s="30"/>
      <c r="K1" s="32"/>
    </row>
    <row r="2" spans="1:11" x14ac:dyDescent="0.25">
      <c r="A2" s="114" t="s">
        <v>82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B3" s="13"/>
      <c r="C3" s="1" t="s">
        <v>83</v>
      </c>
      <c r="D3" s="1"/>
      <c r="E3" s="2"/>
      <c r="F3" s="113" t="s">
        <v>84</v>
      </c>
      <c r="G3" s="113"/>
      <c r="H3" s="113"/>
      <c r="I3" s="113" t="s">
        <v>5</v>
      </c>
      <c r="J3" s="113"/>
      <c r="K3" s="113"/>
    </row>
    <row r="4" spans="1:11" ht="67.5" x14ac:dyDescent="0.25">
      <c r="A4" s="6" t="s">
        <v>85</v>
      </c>
      <c r="B4" s="4" t="s">
        <v>7</v>
      </c>
      <c r="C4" s="7" t="s">
        <v>86</v>
      </c>
      <c r="D4" s="8" t="s">
        <v>87</v>
      </c>
      <c r="E4" s="6" t="s">
        <v>88</v>
      </c>
      <c r="F4" s="4" t="s">
        <v>86</v>
      </c>
      <c r="G4" s="4" t="s">
        <v>89</v>
      </c>
      <c r="H4" s="4" t="s">
        <v>88</v>
      </c>
      <c r="I4" s="4" t="s">
        <v>86</v>
      </c>
      <c r="J4" s="4" t="s">
        <v>89</v>
      </c>
      <c r="K4" s="4" t="s">
        <v>88</v>
      </c>
    </row>
    <row r="5" spans="1:11" x14ac:dyDescent="0.25">
      <c r="A5" s="62">
        <v>1</v>
      </c>
      <c r="B5" s="62" t="s">
        <v>14</v>
      </c>
      <c r="C5" s="62">
        <v>15</v>
      </c>
      <c r="D5" s="62">
        <v>13</v>
      </c>
      <c r="E5" s="62">
        <v>5</v>
      </c>
      <c r="F5" s="62">
        <v>15</v>
      </c>
      <c r="G5" s="62">
        <v>13</v>
      </c>
      <c r="H5" s="62">
        <v>5</v>
      </c>
      <c r="I5" s="62">
        <v>0</v>
      </c>
      <c r="J5" s="62">
        <v>0</v>
      </c>
      <c r="K5" s="62">
        <v>0</v>
      </c>
    </row>
    <row r="6" spans="1:11" x14ac:dyDescent="0.25">
      <c r="A6" s="62">
        <v>2</v>
      </c>
      <c r="B6" s="62" t="s">
        <v>15</v>
      </c>
      <c r="C6" s="62">
        <v>75</v>
      </c>
      <c r="D6" s="62">
        <v>75</v>
      </c>
      <c r="E6" s="62">
        <v>0</v>
      </c>
      <c r="F6" s="62">
        <v>69</v>
      </c>
      <c r="G6" s="62">
        <v>69</v>
      </c>
      <c r="H6" s="62">
        <v>0</v>
      </c>
      <c r="I6" s="62">
        <v>6</v>
      </c>
      <c r="J6" s="62">
        <v>6</v>
      </c>
      <c r="K6" s="62">
        <v>0</v>
      </c>
    </row>
    <row r="7" spans="1:11" x14ac:dyDescent="0.25">
      <c r="A7" s="62">
        <v>3</v>
      </c>
      <c r="B7" s="62" t="s">
        <v>16</v>
      </c>
      <c r="C7" s="62">
        <v>13</v>
      </c>
      <c r="D7" s="62">
        <v>0</v>
      </c>
      <c r="E7" s="62">
        <v>13</v>
      </c>
      <c r="F7" s="62">
        <v>10</v>
      </c>
      <c r="G7" s="62">
        <v>0</v>
      </c>
      <c r="H7" s="62">
        <v>10</v>
      </c>
      <c r="I7" s="62">
        <v>3</v>
      </c>
      <c r="J7" s="62">
        <v>0</v>
      </c>
      <c r="K7" s="62">
        <v>3</v>
      </c>
    </row>
    <row r="8" spans="1:11" x14ac:dyDescent="0.25">
      <c r="A8" s="62">
        <v>4</v>
      </c>
      <c r="B8" s="62" t="s">
        <v>17</v>
      </c>
      <c r="C8" s="62">
        <v>64</v>
      </c>
      <c r="D8" s="62">
        <v>64</v>
      </c>
      <c r="E8" s="62">
        <v>0</v>
      </c>
      <c r="F8" s="62">
        <v>60</v>
      </c>
      <c r="G8" s="62">
        <v>60</v>
      </c>
      <c r="H8" s="62">
        <v>0</v>
      </c>
      <c r="I8" s="62">
        <v>4</v>
      </c>
      <c r="J8" s="62">
        <v>4</v>
      </c>
      <c r="K8" s="62">
        <v>0</v>
      </c>
    </row>
    <row r="9" spans="1:11" x14ac:dyDescent="0.25">
      <c r="A9" s="62">
        <v>5</v>
      </c>
      <c r="B9" s="62" t="s">
        <v>18</v>
      </c>
      <c r="C9" s="62">
        <v>34</v>
      </c>
      <c r="D9" s="62">
        <v>0</v>
      </c>
      <c r="E9" s="62">
        <v>34</v>
      </c>
      <c r="F9" s="62">
        <v>57</v>
      </c>
      <c r="G9" s="62">
        <v>0</v>
      </c>
      <c r="H9" s="62">
        <v>35</v>
      </c>
      <c r="I9" s="62">
        <v>-23</v>
      </c>
      <c r="J9" s="62">
        <v>0</v>
      </c>
      <c r="K9" s="62">
        <v>-1</v>
      </c>
    </row>
    <row r="10" spans="1:11" x14ac:dyDescent="0.25">
      <c r="A10" s="62">
        <v>6</v>
      </c>
      <c r="B10" s="62" t="s">
        <v>19</v>
      </c>
      <c r="C10" s="62">
        <v>20</v>
      </c>
      <c r="D10" s="62">
        <v>20</v>
      </c>
      <c r="E10" s="62">
        <v>0</v>
      </c>
      <c r="F10" s="62">
        <v>20</v>
      </c>
      <c r="G10" s="62">
        <v>20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62">
        <v>7</v>
      </c>
      <c r="B11" s="62" t="s">
        <v>20</v>
      </c>
      <c r="C11" s="62">
        <v>17</v>
      </c>
      <c r="D11" s="62">
        <v>2</v>
      </c>
      <c r="E11" s="62">
        <v>15</v>
      </c>
      <c r="F11" s="62">
        <v>10</v>
      </c>
      <c r="G11" s="62">
        <v>1</v>
      </c>
      <c r="H11" s="62">
        <v>9</v>
      </c>
      <c r="I11" s="62">
        <v>7</v>
      </c>
      <c r="J11" s="62">
        <v>1</v>
      </c>
      <c r="K11" s="62">
        <v>6</v>
      </c>
    </row>
    <row r="12" spans="1:11" x14ac:dyDescent="0.25">
      <c r="A12" s="62">
        <v>8</v>
      </c>
      <c r="B12" s="62" t="s">
        <v>21</v>
      </c>
      <c r="C12" s="62">
        <v>2</v>
      </c>
      <c r="D12" s="62">
        <v>2</v>
      </c>
      <c r="E12" s="62">
        <v>0</v>
      </c>
      <c r="F12" s="62">
        <v>2</v>
      </c>
      <c r="G12" s="62">
        <v>2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62">
        <v>9</v>
      </c>
      <c r="B13" s="62" t="s">
        <v>22</v>
      </c>
      <c r="C13" s="62">
        <v>451</v>
      </c>
      <c r="D13" s="62">
        <v>451</v>
      </c>
      <c r="E13" s="62">
        <v>0</v>
      </c>
      <c r="F13" s="62">
        <v>451</v>
      </c>
      <c r="G13" s="62">
        <v>451</v>
      </c>
      <c r="H13" s="62">
        <v>0</v>
      </c>
      <c r="I13" s="62">
        <v>0</v>
      </c>
      <c r="J13" s="62">
        <v>0</v>
      </c>
      <c r="K13" s="62">
        <v>0</v>
      </c>
    </row>
    <row r="14" spans="1:11" x14ac:dyDescent="0.25">
      <c r="A14" s="62">
        <v>10</v>
      </c>
      <c r="B14" s="62" t="s">
        <v>23</v>
      </c>
      <c r="C14" s="62">
        <v>597</v>
      </c>
      <c r="D14" s="62">
        <v>593</v>
      </c>
      <c r="E14" s="62">
        <v>4</v>
      </c>
      <c r="F14" s="62">
        <v>597</v>
      </c>
      <c r="G14" s="62">
        <v>593</v>
      </c>
      <c r="H14" s="62">
        <v>4</v>
      </c>
      <c r="I14" s="62">
        <v>0</v>
      </c>
      <c r="J14" s="62">
        <v>0</v>
      </c>
      <c r="K14" s="62">
        <v>0</v>
      </c>
    </row>
    <row r="15" spans="1:11" x14ac:dyDescent="0.25">
      <c r="A15" s="62">
        <v>11</v>
      </c>
      <c r="B15" s="62" t="s">
        <v>24</v>
      </c>
      <c r="C15" s="62">
        <v>329</v>
      </c>
      <c r="D15" s="62">
        <v>329</v>
      </c>
      <c r="E15" s="62">
        <v>0</v>
      </c>
      <c r="F15" s="62">
        <v>329</v>
      </c>
      <c r="G15" s="62">
        <v>329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62">
        <v>12</v>
      </c>
      <c r="B16" s="62" t="s">
        <v>25</v>
      </c>
      <c r="C16" s="62">
        <v>40</v>
      </c>
      <c r="D16" s="62">
        <v>40</v>
      </c>
      <c r="E16" s="62">
        <v>0</v>
      </c>
      <c r="F16" s="62">
        <v>40</v>
      </c>
      <c r="G16" s="62">
        <v>40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63"/>
      <c r="B17" s="63" t="s">
        <v>26</v>
      </c>
      <c r="C17" s="63">
        <f t="shared" ref="C17:K17" si="0">SUM(C5:C16)</f>
        <v>1657</v>
      </c>
      <c r="D17" s="63">
        <f t="shared" si="0"/>
        <v>1589</v>
      </c>
      <c r="E17" s="63">
        <f t="shared" si="0"/>
        <v>71</v>
      </c>
      <c r="F17" s="63">
        <f t="shared" si="0"/>
        <v>1660</v>
      </c>
      <c r="G17" s="63">
        <f t="shared" si="0"/>
        <v>1578</v>
      </c>
      <c r="H17" s="63">
        <f t="shared" si="0"/>
        <v>63</v>
      </c>
      <c r="I17" s="63">
        <f t="shared" si="0"/>
        <v>-3</v>
      </c>
      <c r="J17" s="63">
        <f t="shared" si="0"/>
        <v>11</v>
      </c>
      <c r="K17" s="63">
        <f t="shared" si="0"/>
        <v>8</v>
      </c>
    </row>
    <row r="18" spans="1:11" x14ac:dyDescent="0.25">
      <c r="A18" s="62">
        <v>13</v>
      </c>
      <c r="B18" s="62" t="s">
        <v>27</v>
      </c>
      <c r="C18" s="62">
        <v>101</v>
      </c>
      <c r="D18" s="62">
        <v>5</v>
      </c>
      <c r="E18" s="62">
        <v>96</v>
      </c>
      <c r="F18" s="62">
        <v>109</v>
      </c>
      <c r="G18" s="62">
        <v>2</v>
      </c>
      <c r="H18" s="62">
        <v>107</v>
      </c>
      <c r="I18" s="62">
        <v>-8</v>
      </c>
      <c r="J18" s="62">
        <v>3</v>
      </c>
      <c r="K18" s="62">
        <v>-11</v>
      </c>
    </row>
    <row r="19" spans="1:11" x14ac:dyDescent="0.25">
      <c r="A19" s="62">
        <v>14</v>
      </c>
      <c r="B19" s="62" t="s">
        <v>28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</row>
    <row r="20" spans="1:11" x14ac:dyDescent="0.25">
      <c r="A20" s="62">
        <v>15</v>
      </c>
      <c r="B20" s="62" t="s">
        <v>29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</row>
    <row r="21" spans="1:11" x14ac:dyDescent="0.25">
      <c r="A21" s="62">
        <v>16</v>
      </c>
      <c r="B21" s="62" t="s">
        <v>30</v>
      </c>
      <c r="C21" s="62">
        <v>356</v>
      </c>
      <c r="D21" s="62">
        <v>353</v>
      </c>
      <c r="E21" s="62">
        <v>3</v>
      </c>
      <c r="F21" s="62">
        <v>356</v>
      </c>
      <c r="G21" s="62">
        <v>353</v>
      </c>
      <c r="H21" s="62">
        <v>3</v>
      </c>
      <c r="I21" s="62">
        <v>0</v>
      </c>
      <c r="J21" s="62">
        <v>0</v>
      </c>
      <c r="K21" s="62">
        <v>0</v>
      </c>
    </row>
    <row r="22" spans="1:11" x14ac:dyDescent="0.25">
      <c r="A22" s="62">
        <v>17</v>
      </c>
      <c r="B22" s="62" t="s">
        <v>31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</row>
    <row r="23" spans="1:11" x14ac:dyDescent="0.25">
      <c r="A23" s="62">
        <v>18</v>
      </c>
      <c r="B23" s="62" t="s">
        <v>32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</row>
    <row r="24" spans="1:11" x14ac:dyDescent="0.25">
      <c r="A24" s="62">
        <v>19</v>
      </c>
      <c r="B24" s="62" t="s">
        <v>33</v>
      </c>
      <c r="C24" s="62">
        <v>1</v>
      </c>
      <c r="D24" s="62">
        <v>0</v>
      </c>
      <c r="E24" s="62">
        <v>1</v>
      </c>
      <c r="F24" s="62">
        <v>2</v>
      </c>
      <c r="G24" s="62">
        <v>0</v>
      </c>
      <c r="H24" s="62">
        <v>2</v>
      </c>
      <c r="I24" s="62">
        <v>-1</v>
      </c>
      <c r="J24" s="62">
        <v>0</v>
      </c>
      <c r="K24" s="62">
        <v>-1</v>
      </c>
    </row>
    <row r="25" spans="1:11" x14ac:dyDescent="0.25">
      <c r="A25" s="62">
        <v>20</v>
      </c>
      <c r="B25" s="62" t="s">
        <v>34</v>
      </c>
      <c r="C25" s="62">
        <v>18</v>
      </c>
      <c r="D25" s="62">
        <v>3</v>
      </c>
      <c r="E25" s="62">
        <v>15</v>
      </c>
      <c r="F25" s="62">
        <v>19</v>
      </c>
      <c r="G25" s="62">
        <v>3</v>
      </c>
      <c r="H25" s="62">
        <v>16</v>
      </c>
      <c r="I25" s="62">
        <v>-1</v>
      </c>
      <c r="J25" s="62">
        <v>0</v>
      </c>
      <c r="K25" s="62">
        <v>-1</v>
      </c>
    </row>
    <row r="26" spans="1:11" x14ac:dyDescent="0.25">
      <c r="A26" s="62">
        <v>21</v>
      </c>
      <c r="B26" s="62" t="s">
        <v>35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</row>
    <row r="27" spans="1:11" x14ac:dyDescent="0.25">
      <c r="A27" s="62">
        <v>22</v>
      </c>
      <c r="B27" s="62" t="s">
        <v>36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</row>
    <row r="28" spans="1:11" x14ac:dyDescent="0.25">
      <c r="A28" s="62">
        <v>23</v>
      </c>
      <c r="B28" s="62" t="s">
        <v>37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</row>
    <row r="29" spans="1:11" x14ac:dyDescent="0.25">
      <c r="A29" s="62">
        <v>24</v>
      </c>
      <c r="B29" s="62" t="s">
        <v>38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</row>
    <row r="30" spans="1:11" x14ac:dyDescent="0.25">
      <c r="A30" s="62">
        <v>25</v>
      </c>
      <c r="B30" s="62" t="s">
        <v>39</v>
      </c>
      <c r="C30" s="62">
        <v>1341</v>
      </c>
      <c r="D30" s="62">
        <v>0</v>
      </c>
      <c r="E30" s="62">
        <v>1341</v>
      </c>
      <c r="F30" s="62">
        <v>1388</v>
      </c>
      <c r="G30" s="62">
        <v>0</v>
      </c>
      <c r="H30" s="62">
        <v>1388</v>
      </c>
      <c r="I30" s="62">
        <v>-47</v>
      </c>
      <c r="J30" s="62">
        <v>0</v>
      </c>
      <c r="K30" s="62">
        <v>-47</v>
      </c>
    </row>
    <row r="31" spans="1:11" x14ac:dyDescent="0.25">
      <c r="A31" s="63"/>
      <c r="B31" s="63" t="s">
        <v>40</v>
      </c>
      <c r="C31" s="63">
        <f t="shared" ref="C31:K31" si="1">SUM(C18:C30)</f>
        <v>1817</v>
      </c>
      <c r="D31" s="63">
        <f t="shared" si="1"/>
        <v>361</v>
      </c>
      <c r="E31" s="63">
        <f t="shared" si="1"/>
        <v>1456</v>
      </c>
      <c r="F31" s="63">
        <f t="shared" si="1"/>
        <v>1874</v>
      </c>
      <c r="G31" s="63">
        <f t="shared" si="1"/>
        <v>358</v>
      </c>
      <c r="H31" s="63">
        <f t="shared" si="1"/>
        <v>1516</v>
      </c>
      <c r="I31" s="63">
        <f t="shared" si="1"/>
        <v>-57</v>
      </c>
      <c r="J31" s="63">
        <f t="shared" si="1"/>
        <v>3</v>
      </c>
      <c r="K31" s="63">
        <f t="shared" si="1"/>
        <v>-60</v>
      </c>
    </row>
    <row r="32" spans="1:11" x14ac:dyDescent="0.25">
      <c r="A32" s="63"/>
      <c r="B32" s="63" t="s">
        <v>41</v>
      </c>
      <c r="C32" s="63">
        <f t="shared" ref="C32:K32" si="2">SUM(C17,C31)</f>
        <v>3474</v>
      </c>
      <c r="D32" s="63">
        <f t="shared" si="2"/>
        <v>1950</v>
      </c>
      <c r="E32" s="63">
        <f t="shared" si="2"/>
        <v>1527</v>
      </c>
      <c r="F32" s="63">
        <f t="shared" si="2"/>
        <v>3534</v>
      </c>
      <c r="G32" s="63">
        <f t="shared" si="2"/>
        <v>1936</v>
      </c>
      <c r="H32" s="63">
        <f t="shared" si="2"/>
        <v>1579</v>
      </c>
      <c r="I32" s="63">
        <f t="shared" si="2"/>
        <v>-60</v>
      </c>
      <c r="J32" s="63">
        <f t="shared" si="2"/>
        <v>14</v>
      </c>
      <c r="K32" s="63">
        <f t="shared" si="2"/>
        <v>-52</v>
      </c>
    </row>
    <row r="33" spans="1:11" x14ac:dyDescent="0.25">
      <c r="A33" s="62">
        <v>26</v>
      </c>
      <c r="B33" s="62" t="s">
        <v>42</v>
      </c>
      <c r="C33" s="62">
        <v>279</v>
      </c>
      <c r="D33" s="62">
        <v>279</v>
      </c>
      <c r="E33" s="62">
        <v>0</v>
      </c>
      <c r="F33" s="62">
        <v>279</v>
      </c>
      <c r="G33" s="62">
        <v>279</v>
      </c>
      <c r="H33" s="62">
        <v>0</v>
      </c>
      <c r="I33" s="62">
        <v>0</v>
      </c>
      <c r="J33" s="62">
        <v>0</v>
      </c>
      <c r="K33" s="62">
        <v>0</v>
      </c>
    </row>
    <row r="34" spans="1:11" x14ac:dyDescent="0.25">
      <c r="A34" s="63"/>
      <c r="B34" s="63" t="s">
        <v>43</v>
      </c>
      <c r="C34" s="63">
        <f t="shared" ref="C34:K34" si="3">SUM(C33:C33)</f>
        <v>279</v>
      </c>
      <c r="D34" s="63">
        <f t="shared" si="3"/>
        <v>279</v>
      </c>
      <c r="E34" s="63">
        <f t="shared" si="3"/>
        <v>0</v>
      </c>
      <c r="F34" s="63">
        <f t="shared" si="3"/>
        <v>279</v>
      </c>
      <c r="G34" s="63">
        <f t="shared" si="3"/>
        <v>279</v>
      </c>
      <c r="H34" s="63">
        <f t="shared" si="3"/>
        <v>0</v>
      </c>
      <c r="I34" s="63">
        <f t="shared" si="3"/>
        <v>0</v>
      </c>
      <c r="J34" s="63">
        <f t="shared" si="3"/>
        <v>0</v>
      </c>
      <c r="K34" s="63">
        <f t="shared" si="3"/>
        <v>0</v>
      </c>
    </row>
    <row r="35" spans="1:11" x14ac:dyDescent="0.25">
      <c r="A35" s="62">
        <v>27</v>
      </c>
      <c r="B35" s="62" t="s">
        <v>44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</row>
    <row r="36" spans="1:11" x14ac:dyDescent="0.25">
      <c r="A36" s="62">
        <v>28</v>
      </c>
      <c r="B36" s="62" t="s">
        <v>45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</row>
    <row r="37" spans="1:11" x14ac:dyDescent="0.25">
      <c r="A37" s="62">
        <v>29</v>
      </c>
      <c r="B37" s="62" t="s">
        <v>46</v>
      </c>
      <c r="C37" s="62">
        <v>0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</row>
    <row r="38" spans="1:11" x14ac:dyDescent="0.25">
      <c r="A38" s="62">
        <v>30</v>
      </c>
      <c r="B38" s="62" t="s">
        <v>47</v>
      </c>
      <c r="C38" s="62">
        <v>0</v>
      </c>
      <c r="D38" s="62">
        <v>0</v>
      </c>
      <c r="E38" s="62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</row>
    <row r="39" spans="1:11" x14ac:dyDescent="0.25">
      <c r="A39" s="63"/>
      <c r="B39" s="63" t="s">
        <v>90</v>
      </c>
      <c r="C39" s="63">
        <f t="shared" ref="C39:K39" si="4">SUM(C35:C38)</f>
        <v>0</v>
      </c>
      <c r="D39" s="63">
        <f t="shared" si="4"/>
        <v>0</v>
      </c>
      <c r="E39" s="63">
        <f t="shared" si="4"/>
        <v>0</v>
      </c>
      <c r="F39" s="63">
        <f t="shared" si="4"/>
        <v>0</v>
      </c>
      <c r="G39" s="63">
        <f t="shared" si="4"/>
        <v>0</v>
      </c>
      <c r="H39" s="63">
        <f t="shared" si="4"/>
        <v>0</v>
      </c>
      <c r="I39" s="63">
        <f t="shared" si="4"/>
        <v>0</v>
      </c>
      <c r="J39" s="63">
        <f t="shared" si="4"/>
        <v>0</v>
      </c>
      <c r="K39" s="63">
        <f t="shared" si="4"/>
        <v>0</v>
      </c>
    </row>
    <row r="40" spans="1:11" x14ac:dyDescent="0.25">
      <c r="A40" s="62">
        <v>31</v>
      </c>
      <c r="B40" s="62" t="s">
        <v>49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</row>
    <row r="41" spans="1:11" x14ac:dyDescent="0.25">
      <c r="A41" s="62">
        <v>32</v>
      </c>
      <c r="B41" s="62" t="s">
        <v>50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</row>
    <row r="42" spans="1:11" x14ac:dyDescent="0.25">
      <c r="A42" s="62">
        <v>33</v>
      </c>
      <c r="B42" s="62" t="s">
        <v>51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</row>
    <row r="43" spans="1:11" x14ac:dyDescent="0.25">
      <c r="A43" s="62">
        <v>34</v>
      </c>
      <c r="B43" s="62" t="s">
        <v>52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</row>
    <row r="44" spans="1:11" x14ac:dyDescent="0.25">
      <c r="A44" s="62">
        <v>35</v>
      </c>
      <c r="B44" s="62" t="s">
        <v>53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</row>
    <row r="45" spans="1:11" x14ac:dyDescent="0.25">
      <c r="A45" s="63"/>
      <c r="B45" s="63" t="s">
        <v>54</v>
      </c>
      <c r="C45" s="63">
        <f t="shared" ref="C45:K45" si="5">SUM(C40:C44)</f>
        <v>0</v>
      </c>
      <c r="D45" s="63">
        <f t="shared" si="5"/>
        <v>0</v>
      </c>
      <c r="E45" s="63">
        <f t="shared" si="5"/>
        <v>0</v>
      </c>
      <c r="F45" s="63">
        <f t="shared" si="5"/>
        <v>0</v>
      </c>
      <c r="G45" s="63">
        <f t="shared" si="5"/>
        <v>0</v>
      </c>
      <c r="H45" s="63">
        <f t="shared" si="5"/>
        <v>0</v>
      </c>
      <c r="I45" s="63">
        <f t="shared" si="5"/>
        <v>0</v>
      </c>
      <c r="J45" s="63">
        <f t="shared" si="5"/>
        <v>0</v>
      </c>
      <c r="K45" s="63">
        <f t="shared" si="5"/>
        <v>0</v>
      </c>
    </row>
    <row r="46" spans="1:11" x14ac:dyDescent="0.25">
      <c r="A46" s="62">
        <v>36</v>
      </c>
      <c r="B46" s="62" t="s">
        <v>55</v>
      </c>
      <c r="C46" s="62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</row>
    <row r="47" spans="1:11" x14ac:dyDescent="0.25">
      <c r="A47" s="62">
        <v>37</v>
      </c>
      <c r="B47" s="62" t="s">
        <v>56</v>
      </c>
      <c r="C47" s="62">
        <v>0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</row>
    <row r="48" spans="1:11" x14ac:dyDescent="0.25">
      <c r="A48" s="62">
        <v>38</v>
      </c>
      <c r="B48" s="62" t="s">
        <v>57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</row>
    <row r="49" spans="1:11" x14ac:dyDescent="0.25">
      <c r="A49" s="62">
        <v>39</v>
      </c>
      <c r="B49" s="62" t="s">
        <v>58</v>
      </c>
      <c r="C49" s="62">
        <v>0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</row>
    <row r="50" spans="1:11" x14ac:dyDescent="0.25">
      <c r="A50" s="63"/>
      <c r="B50" s="63" t="s">
        <v>59</v>
      </c>
      <c r="C50" s="63">
        <f t="shared" ref="C50:K50" si="6">SUM(C46:C49)</f>
        <v>0</v>
      </c>
      <c r="D50" s="63">
        <f t="shared" si="6"/>
        <v>0</v>
      </c>
      <c r="E50" s="63">
        <f t="shared" si="6"/>
        <v>0</v>
      </c>
      <c r="F50" s="63">
        <f t="shared" si="6"/>
        <v>0</v>
      </c>
      <c r="G50" s="63">
        <f t="shared" si="6"/>
        <v>0</v>
      </c>
      <c r="H50" s="63">
        <f t="shared" si="6"/>
        <v>0</v>
      </c>
      <c r="I50" s="63">
        <f t="shared" si="6"/>
        <v>0</v>
      </c>
      <c r="J50" s="63">
        <f t="shared" si="6"/>
        <v>0</v>
      </c>
      <c r="K50" s="63">
        <f t="shared" si="6"/>
        <v>0</v>
      </c>
    </row>
    <row r="51" spans="1:11" x14ac:dyDescent="0.25">
      <c r="A51" s="62">
        <v>40</v>
      </c>
      <c r="B51" s="62" t="s">
        <v>60</v>
      </c>
      <c r="C51" s="62">
        <v>2191</v>
      </c>
      <c r="D51" s="62">
        <v>2191</v>
      </c>
      <c r="E51" s="62">
        <v>0</v>
      </c>
      <c r="F51" s="62">
        <v>2598</v>
      </c>
      <c r="G51" s="62">
        <v>2598</v>
      </c>
      <c r="H51" s="62">
        <v>0</v>
      </c>
      <c r="I51" s="62">
        <v>-407</v>
      </c>
      <c r="J51" s="62">
        <v>-407</v>
      </c>
      <c r="K51" s="62">
        <v>0</v>
      </c>
    </row>
    <row r="52" spans="1:11" x14ac:dyDescent="0.25">
      <c r="A52" s="62">
        <v>41</v>
      </c>
      <c r="B52" s="62" t="s">
        <v>61</v>
      </c>
      <c r="C52" s="62">
        <v>1843</v>
      </c>
      <c r="D52" s="62">
        <v>0</v>
      </c>
      <c r="E52" s="62">
        <v>1843</v>
      </c>
      <c r="F52" s="62">
        <v>1788</v>
      </c>
      <c r="G52" s="62">
        <v>0</v>
      </c>
      <c r="H52" s="62">
        <v>1788</v>
      </c>
      <c r="I52" s="62">
        <v>55</v>
      </c>
      <c r="J52" s="62">
        <v>0</v>
      </c>
      <c r="K52" s="62">
        <v>55</v>
      </c>
    </row>
    <row r="53" spans="1:11" x14ac:dyDescent="0.25">
      <c r="A53" s="62">
        <v>42</v>
      </c>
      <c r="B53" s="62" t="s">
        <v>62</v>
      </c>
      <c r="C53" s="62">
        <v>2853</v>
      </c>
      <c r="D53" s="62">
        <v>2853</v>
      </c>
      <c r="E53" s="62">
        <v>0</v>
      </c>
      <c r="F53" s="62">
        <v>2846</v>
      </c>
      <c r="G53" s="62">
        <v>2846</v>
      </c>
      <c r="H53" s="62">
        <v>0</v>
      </c>
      <c r="I53" s="62">
        <v>7</v>
      </c>
      <c r="J53" s="62">
        <v>7</v>
      </c>
      <c r="K53" s="62">
        <v>0</v>
      </c>
    </row>
    <row r="54" spans="1:11" x14ac:dyDescent="0.25">
      <c r="A54" s="62">
        <v>43</v>
      </c>
      <c r="B54" s="62" t="s">
        <v>63</v>
      </c>
      <c r="C54" s="62">
        <v>273</v>
      </c>
      <c r="D54" s="62">
        <v>273</v>
      </c>
      <c r="E54" s="62">
        <v>0</v>
      </c>
      <c r="F54" s="62">
        <v>273</v>
      </c>
      <c r="G54" s="62">
        <v>0</v>
      </c>
      <c r="H54" s="62">
        <v>0</v>
      </c>
      <c r="I54" s="62">
        <v>0</v>
      </c>
      <c r="J54" s="62">
        <v>273</v>
      </c>
      <c r="K54" s="62">
        <v>0</v>
      </c>
    </row>
    <row r="55" spans="1:11" x14ac:dyDescent="0.25">
      <c r="A55" s="63"/>
      <c r="B55" s="63" t="s">
        <v>64</v>
      </c>
      <c r="C55" s="63">
        <f t="shared" ref="C55:K55" si="7">SUM(C51:C54)</f>
        <v>7160</v>
      </c>
      <c r="D55" s="63">
        <f t="shared" si="7"/>
        <v>5317</v>
      </c>
      <c r="E55" s="63">
        <f t="shared" si="7"/>
        <v>1843</v>
      </c>
      <c r="F55" s="63">
        <f t="shared" si="7"/>
        <v>7505</v>
      </c>
      <c r="G55" s="63">
        <f t="shared" si="7"/>
        <v>5444</v>
      </c>
      <c r="H55" s="63">
        <f t="shared" si="7"/>
        <v>1788</v>
      </c>
      <c r="I55" s="63">
        <f t="shared" si="7"/>
        <v>-345</v>
      </c>
      <c r="J55" s="63">
        <f t="shared" si="7"/>
        <v>-127</v>
      </c>
      <c r="K55" s="63">
        <f t="shared" si="7"/>
        <v>55</v>
      </c>
    </row>
    <row r="56" spans="1:11" x14ac:dyDescent="0.25">
      <c r="A56" s="63"/>
      <c r="B56" s="63" t="s">
        <v>65</v>
      </c>
      <c r="C56" s="63">
        <f t="shared" ref="C56:K56" si="8">SUM(C32,C34,C39,C45,C50,C55)</f>
        <v>10913</v>
      </c>
      <c r="D56" s="63">
        <f t="shared" si="8"/>
        <v>7546</v>
      </c>
      <c r="E56" s="63">
        <f t="shared" si="8"/>
        <v>3370</v>
      </c>
      <c r="F56" s="63">
        <f t="shared" si="8"/>
        <v>11318</v>
      </c>
      <c r="G56" s="63">
        <f t="shared" si="8"/>
        <v>7659</v>
      </c>
      <c r="H56" s="63">
        <f t="shared" si="8"/>
        <v>3367</v>
      </c>
      <c r="I56" s="63">
        <f t="shared" si="8"/>
        <v>-405</v>
      </c>
      <c r="J56" s="63">
        <f t="shared" si="8"/>
        <v>-113</v>
      </c>
      <c r="K56" s="63">
        <f t="shared" si="8"/>
        <v>3</v>
      </c>
    </row>
  </sheetData>
  <mergeCells count="4">
    <mergeCell ref="C1:E1"/>
    <mergeCell ref="F3:H3"/>
    <mergeCell ref="I3:K3"/>
    <mergeCell ref="A2:K2"/>
  </mergeCells>
  <pageMargins left="0.70866141732283472" right="0.70866141732283472" top="0.74803149606299213" bottom="0.74803149606299213" header="0.31496062992125984" footer="0.31496062992125984"/>
  <pageSetup paperSize="9" scale="72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7"/>
  <sheetViews>
    <sheetView workbookViewId="0">
      <selection activeCell="G1" sqref="G1"/>
    </sheetView>
  </sheetViews>
  <sheetFormatPr defaultColWidth="9.140625" defaultRowHeight="15" x14ac:dyDescent="0.25"/>
  <cols>
    <col min="1" max="1" width="9.140625" style="9" customWidth="1"/>
    <col min="2" max="2" width="30.140625" style="9" customWidth="1"/>
    <col min="3" max="3" width="9.140625" style="9" customWidth="1"/>
    <col min="4" max="16384" width="9.140625" style="9"/>
  </cols>
  <sheetData>
    <row r="1" spans="1:11" ht="15.75" x14ac:dyDescent="0.25">
      <c r="A1" s="14"/>
      <c r="B1" s="16" t="s">
        <v>214</v>
      </c>
      <c r="C1" s="14" t="s">
        <v>0</v>
      </c>
      <c r="D1" s="16"/>
      <c r="E1" s="15"/>
      <c r="F1" s="30"/>
      <c r="G1" s="31" t="s">
        <v>219</v>
      </c>
      <c r="H1" s="30"/>
      <c r="I1" s="117" t="s">
        <v>91</v>
      </c>
      <c r="J1" s="117"/>
      <c r="K1" s="118"/>
    </row>
    <row r="2" spans="1:11" ht="15.75" customHeight="1" x14ac:dyDescent="0.25">
      <c r="A2" s="114" t="s">
        <v>92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B3" s="13"/>
      <c r="C3" s="1" t="s">
        <v>83</v>
      </c>
      <c r="D3" s="1"/>
      <c r="E3" s="2"/>
      <c r="F3" s="113" t="s">
        <v>84</v>
      </c>
      <c r="G3" s="113"/>
      <c r="H3" s="113"/>
      <c r="I3" s="113" t="s">
        <v>5</v>
      </c>
      <c r="J3" s="113"/>
      <c r="K3" s="113"/>
    </row>
    <row r="4" spans="1:11" ht="67.5" x14ac:dyDescent="0.25">
      <c r="A4" s="6" t="s">
        <v>85</v>
      </c>
      <c r="B4" s="4" t="s">
        <v>68</v>
      </c>
      <c r="C4" s="7" t="s">
        <v>86</v>
      </c>
      <c r="D4" s="8" t="s">
        <v>87</v>
      </c>
      <c r="E4" s="6" t="s">
        <v>88</v>
      </c>
      <c r="F4" s="4" t="s">
        <v>86</v>
      </c>
      <c r="G4" s="4" t="s">
        <v>89</v>
      </c>
      <c r="H4" s="4" t="s">
        <v>88</v>
      </c>
      <c r="I4" s="4" t="s">
        <v>86</v>
      </c>
      <c r="J4" s="4" t="s">
        <v>89</v>
      </c>
      <c r="K4" s="4" t="s">
        <v>88</v>
      </c>
    </row>
    <row r="5" spans="1:11" x14ac:dyDescent="0.25">
      <c r="A5" s="62">
        <v>1</v>
      </c>
      <c r="B5" s="62" t="s">
        <v>69</v>
      </c>
      <c r="C5" s="62">
        <v>527</v>
      </c>
      <c r="D5" s="62">
        <v>388</v>
      </c>
      <c r="E5" s="62">
        <v>138</v>
      </c>
      <c r="F5" s="62">
        <v>563</v>
      </c>
      <c r="G5" s="62">
        <v>417</v>
      </c>
      <c r="H5" s="62">
        <v>137</v>
      </c>
      <c r="I5" s="62">
        <v>-36</v>
      </c>
      <c r="J5" s="62">
        <v>-29</v>
      </c>
      <c r="K5" s="62">
        <v>1</v>
      </c>
    </row>
    <row r="6" spans="1:11" x14ac:dyDescent="0.25">
      <c r="A6" s="62">
        <v>2</v>
      </c>
      <c r="B6" s="62" t="s">
        <v>70</v>
      </c>
      <c r="C6" s="62">
        <v>864</v>
      </c>
      <c r="D6" s="62">
        <v>634</v>
      </c>
      <c r="E6" s="62">
        <v>231</v>
      </c>
      <c r="F6" s="62">
        <v>803</v>
      </c>
      <c r="G6" s="62">
        <v>573</v>
      </c>
      <c r="H6" s="62">
        <v>229</v>
      </c>
      <c r="I6" s="62">
        <v>61</v>
      </c>
      <c r="J6" s="62">
        <v>61</v>
      </c>
      <c r="K6" s="62">
        <v>2</v>
      </c>
    </row>
    <row r="7" spans="1:11" x14ac:dyDescent="0.25">
      <c r="A7" s="62">
        <v>3</v>
      </c>
      <c r="B7" s="62" t="s">
        <v>71</v>
      </c>
      <c r="C7" s="62">
        <v>555</v>
      </c>
      <c r="D7" s="62">
        <v>496</v>
      </c>
      <c r="E7" s="62">
        <v>59</v>
      </c>
      <c r="F7" s="62">
        <v>577</v>
      </c>
      <c r="G7" s="62">
        <v>515</v>
      </c>
      <c r="H7" s="62">
        <v>59</v>
      </c>
      <c r="I7" s="62">
        <v>-22</v>
      </c>
      <c r="J7" s="62">
        <v>-19</v>
      </c>
      <c r="K7" s="62">
        <v>0</v>
      </c>
    </row>
    <row r="8" spans="1:11" x14ac:dyDescent="0.25">
      <c r="A8" s="62">
        <v>4</v>
      </c>
      <c r="B8" s="62" t="s">
        <v>72</v>
      </c>
      <c r="C8" s="62">
        <v>1789</v>
      </c>
      <c r="D8" s="62">
        <v>1430</v>
      </c>
      <c r="E8" s="62">
        <v>357</v>
      </c>
      <c r="F8" s="62">
        <v>1861</v>
      </c>
      <c r="G8" s="62">
        <v>1399</v>
      </c>
      <c r="H8" s="62">
        <v>372</v>
      </c>
      <c r="I8" s="62">
        <v>-72</v>
      </c>
      <c r="J8" s="62">
        <v>31</v>
      </c>
      <c r="K8" s="62">
        <v>-15</v>
      </c>
    </row>
    <row r="9" spans="1:11" x14ac:dyDescent="0.25">
      <c r="A9" s="62">
        <v>5</v>
      </c>
      <c r="B9" s="62" t="s">
        <v>73</v>
      </c>
      <c r="C9" s="62">
        <v>132</v>
      </c>
      <c r="D9" s="62">
        <v>131</v>
      </c>
      <c r="E9" s="62">
        <v>1</v>
      </c>
      <c r="F9" s="62">
        <v>125</v>
      </c>
      <c r="G9" s="62">
        <v>123</v>
      </c>
      <c r="H9" s="62">
        <v>1</v>
      </c>
      <c r="I9" s="62">
        <v>7</v>
      </c>
      <c r="J9" s="62">
        <v>8</v>
      </c>
      <c r="K9" s="62">
        <v>0</v>
      </c>
    </row>
    <row r="10" spans="1:11" x14ac:dyDescent="0.25">
      <c r="A10" s="62">
        <v>6</v>
      </c>
      <c r="B10" s="62" t="s">
        <v>74</v>
      </c>
      <c r="C10" s="62">
        <v>578</v>
      </c>
      <c r="D10" s="62">
        <v>426</v>
      </c>
      <c r="E10" s="62">
        <v>152</v>
      </c>
      <c r="F10" s="62">
        <v>606</v>
      </c>
      <c r="G10" s="62">
        <v>451</v>
      </c>
      <c r="H10" s="62">
        <v>150</v>
      </c>
      <c r="I10" s="62">
        <v>-28</v>
      </c>
      <c r="J10" s="62">
        <v>-25</v>
      </c>
      <c r="K10" s="62">
        <v>2</v>
      </c>
    </row>
    <row r="11" spans="1:11" x14ac:dyDescent="0.25">
      <c r="A11" s="62">
        <v>7</v>
      </c>
      <c r="B11" s="62" t="s">
        <v>75</v>
      </c>
      <c r="C11" s="62">
        <v>4</v>
      </c>
      <c r="D11" s="62">
        <v>4</v>
      </c>
      <c r="E11" s="62">
        <v>0</v>
      </c>
      <c r="F11" s="62">
        <v>7</v>
      </c>
      <c r="G11" s="62">
        <v>6</v>
      </c>
      <c r="H11" s="62">
        <v>0</v>
      </c>
      <c r="I11" s="62">
        <v>-3</v>
      </c>
      <c r="J11" s="62">
        <v>-2</v>
      </c>
      <c r="K11" s="62">
        <v>0</v>
      </c>
    </row>
    <row r="12" spans="1:11" x14ac:dyDescent="0.25">
      <c r="A12" s="62">
        <v>8</v>
      </c>
      <c r="B12" s="62" t="s">
        <v>76</v>
      </c>
      <c r="C12" s="62">
        <v>1081</v>
      </c>
      <c r="D12" s="62">
        <v>857</v>
      </c>
      <c r="E12" s="62">
        <v>225</v>
      </c>
      <c r="F12" s="62">
        <v>1191</v>
      </c>
      <c r="G12" s="62">
        <v>957</v>
      </c>
      <c r="H12" s="62">
        <v>220</v>
      </c>
      <c r="I12" s="62">
        <v>-110</v>
      </c>
      <c r="J12" s="62">
        <v>-100</v>
      </c>
      <c r="K12" s="62">
        <v>5</v>
      </c>
    </row>
    <row r="13" spans="1:11" x14ac:dyDescent="0.25">
      <c r="A13" s="62">
        <v>9</v>
      </c>
      <c r="B13" s="62" t="s">
        <v>77</v>
      </c>
      <c r="C13" s="62">
        <v>1000</v>
      </c>
      <c r="D13" s="62">
        <v>859</v>
      </c>
      <c r="E13" s="62">
        <v>145</v>
      </c>
      <c r="F13" s="62">
        <v>973</v>
      </c>
      <c r="G13" s="62">
        <v>829</v>
      </c>
      <c r="H13" s="62">
        <v>134</v>
      </c>
      <c r="I13" s="62">
        <v>27</v>
      </c>
      <c r="J13" s="62">
        <v>30</v>
      </c>
      <c r="K13" s="62">
        <v>11</v>
      </c>
    </row>
    <row r="14" spans="1:11" x14ac:dyDescent="0.25">
      <c r="A14" s="62">
        <v>10</v>
      </c>
      <c r="B14" s="62" t="s">
        <v>78</v>
      </c>
      <c r="C14" s="62">
        <v>1135</v>
      </c>
      <c r="D14" s="62">
        <v>665</v>
      </c>
      <c r="E14" s="62">
        <v>469</v>
      </c>
      <c r="F14" s="62">
        <v>1193</v>
      </c>
      <c r="G14" s="62">
        <v>626</v>
      </c>
      <c r="H14" s="62">
        <v>458</v>
      </c>
      <c r="I14" s="62">
        <v>-58</v>
      </c>
      <c r="J14" s="62">
        <v>39</v>
      </c>
      <c r="K14" s="62">
        <v>11</v>
      </c>
    </row>
    <row r="15" spans="1:11" x14ac:dyDescent="0.25">
      <c r="A15" s="62">
        <v>11</v>
      </c>
      <c r="B15" s="62" t="s">
        <v>79</v>
      </c>
      <c r="C15" s="62">
        <v>2157</v>
      </c>
      <c r="D15" s="62">
        <v>891</v>
      </c>
      <c r="E15" s="62">
        <v>1268</v>
      </c>
      <c r="F15" s="62">
        <v>2299</v>
      </c>
      <c r="G15" s="62">
        <v>985</v>
      </c>
      <c r="H15" s="62">
        <v>1276</v>
      </c>
      <c r="I15" s="62">
        <v>-142</v>
      </c>
      <c r="J15" s="62">
        <v>-94</v>
      </c>
      <c r="K15" s="62">
        <v>-8</v>
      </c>
    </row>
    <row r="16" spans="1:11" x14ac:dyDescent="0.25">
      <c r="A16" s="62">
        <v>12</v>
      </c>
      <c r="B16" s="62" t="s">
        <v>80</v>
      </c>
      <c r="C16" s="62">
        <v>1091</v>
      </c>
      <c r="D16" s="62">
        <v>765</v>
      </c>
      <c r="E16" s="62">
        <v>325</v>
      </c>
      <c r="F16" s="62">
        <v>1120</v>
      </c>
      <c r="G16" s="62">
        <v>778</v>
      </c>
      <c r="H16" s="62">
        <v>331</v>
      </c>
      <c r="I16" s="62">
        <v>-29</v>
      </c>
      <c r="J16" s="62">
        <v>-13</v>
      </c>
      <c r="K16" s="62">
        <v>-6</v>
      </c>
    </row>
    <row r="17" spans="1:11" x14ac:dyDescent="0.25">
      <c r="A17" s="63"/>
      <c r="B17" s="63" t="s">
        <v>65</v>
      </c>
      <c r="C17" s="63">
        <f t="shared" ref="C17:K17" si="0">SUM(C5:C16)</f>
        <v>10913</v>
      </c>
      <c r="D17" s="63">
        <f t="shared" si="0"/>
        <v>7546</v>
      </c>
      <c r="E17" s="63">
        <f t="shared" si="0"/>
        <v>3370</v>
      </c>
      <c r="F17" s="63">
        <f t="shared" si="0"/>
        <v>11318</v>
      </c>
      <c r="G17" s="63">
        <f t="shared" si="0"/>
        <v>7659</v>
      </c>
      <c r="H17" s="63">
        <f t="shared" si="0"/>
        <v>3367</v>
      </c>
      <c r="I17" s="63">
        <f t="shared" si="0"/>
        <v>-405</v>
      </c>
      <c r="J17" s="63">
        <f t="shared" si="0"/>
        <v>-113</v>
      </c>
      <c r="K17" s="63">
        <f t="shared" si="0"/>
        <v>3</v>
      </c>
    </row>
  </sheetData>
  <mergeCells count="4">
    <mergeCell ref="F3:H3"/>
    <mergeCell ref="I3:K3"/>
    <mergeCell ref="I1:K1"/>
    <mergeCell ref="A2:K2"/>
  </mergeCells>
  <pageMargins left="0.70866141732283472" right="0.70866141732283472" top="0.74803149606299213" bottom="0.74803149606299213" header="0.31496062992125984" footer="0.31496062992125984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57"/>
  <sheetViews>
    <sheetView workbookViewId="0">
      <pane xSplit="2" ySplit="5" topLeftCell="C54" activePane="bottomRight" state="frozen"/>
      <selection pane="topRight" activeCell="C1" sqref="C1"/>
      <selection pane="bottomLeft" activeCell="A6" sqref="A6"/>
      <selection pane="bottomRight" activeCell="G63" sqref="G63"/>
    </sheetView>
  </sheetViews>
  <sheetFormatPr defaultColWidth="9.140625" defaultRowHeight="15" x14ac:dyDescent="0.25"/>
  <cols>
    <col min="1" max="1" width="4" style="19" bestFit="1" customWidth="1"/>
    <col min="2" max="2" width="23.7109375" style="19" customWidth="1"/>
    <col min="3" max="3" width="10.7109375" style="19" customWidth="1"/>
    <col min="4" max="4" width="12.7109375" style="25" customWidth="1"/>
    <col min="5" max="5" width="10.7109375" style="19" customWidth="1"/>
    <col min="6" max="6" width="12.7109375" style="25" customWidth="1"/>
    <col min="7" max="7" width="10.7109375" style="19" customWidth="1"/>
    <col min="8" max="8" width="12.7109375" style="25" customWidth="1"/>
    <col min="9" max="9" width="10.7109375" style="19" customWidth="1"/>
    <col min="10" max="10" width="12.7109375" style="25" customWidth="1"/>
    <col min="11" max="11" width="10.7109375" style="25" customWidth="1"/>
    <col min="12" max="12" width="12.7109375" style="25" customWidth="1"/>
    <col min="13" max="13" width="10.7109375" style="25" customWidth="1"/>
    <col min="14" max="14" width="12.7109375" style="25" customWidth="1"/>
    <col min="15" max="15" width="10.7109375" style="19" customWidth="1"/>
    <col min="16" max="16" width="12.7109375" style="25" customWidth="1"/>
    <col min="17" max="17" width="10.7109375" style="19" customWidth="1"/>
    <col min="18" max="18" width="12.7109375" style="25" customWidth="1"/>
    <col min="19" max="19" width="9.140625" style="19" customWidth="1"/>
    <col min="20" max="16384" width="9.140625" style="19"/>
  </cols>
  <sheetData>
    <row r="1" spans="1:20" ht="15.75" x14ac:dyDescent="0.2">
      <c r="A1" s="14"/>
      <c r="B1" s="16" t="s">
        <v>214</v>
      </c>
      <c r="C1" s="16"/>
      <c r="D1" s="37" t="s">
        <v>0</v>
      </c>
      <c r="E1" s="16"/>
      <c r="F1" s="37"/>
      <c r="G1" s="16"/>
      <c r="H1" s="37"/>
      <c r="I1" s="38"/>
      <c r="J1" s="31" t="s">
        <v>220</v>
      </c>
      <c r="K1" s="39"/>
      <c r="L1" s="37"/>
      <c r="M1" s="37"/>
      <c r="N1" s="40" t="s">
        <v>93</v>
      </c>
      <c r="O1" s="38"/>
      <c r="P1" s="39"/>
      <c r="Q1" s="38"/>
      <c r="R1" s="41"/>
    </row>
    <row r="2" spans="1:20" ht="15.75" customHeight="1" x14ac:dyDescent="0.25">
      <c r="A2" s="90" t="s">
        <v>94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48"/>
      <c r="N2" s="26" t="s">
        <v>95</v>
      </c>
      <c r="O2" s="42"/>
      <c r="P2" s="43"/>
      <c r="Q2" s="18"/>
      <c r="R2" s="44"/>
      <c r="S2" s="17"/>
      <c r="T2" s="17"/>
    </row>
    <row r="3" spans="1:20" x14ac:dyDescent="0.25">
      <c r="A3" s="122" t="s">
        <v>96</v>
      </c>
      <c r="B3" s="121" t="s">
        <v>97</v>
      </c>
      <c r="C3" s="123" t="s">
        <v>98</v>
      </c>
      <c r="D3" s="123"/>
      <c r="E3" s="123"/>
      <c r="F3" s="123"/>
      <c r="G3" s="124" t="s">
        <v>99</v>
      </c>
      <c r="H3" s="124"/>
      <c r="I3" s="124"/>
      <c r="J3" s="124"/>
      <c r="K3" s="126" t="s">
        <v>100</v>
      </c>
      <c r="L3" s="126"/>
      <c r="M3" s="126"/>
      <c r="N3" s="126"/>
      <c r="O3" s="119" t="s">
        <v>101</v>
      </c>
      <c r="P3" s="119"/>
      <c r="Q3" s="119"/>
      <c r="R3" s="119"/>
    </row>
    <row r="4" spans="1:20" x14ac:dyDescent="0.25">
      <c r="A4" s="122"/>
      <c r="B4" s="122"/>
      <c r="C4" s="125" t="s">
        <v>102</v>
      </c>
      <c r="D4" s="125"/>
      <c r="E4" s="125" t="s">
        <v>103</v>
      </c>
      <c r="F4" s="125"/>
      <c r="G4" s="125" t="s">
        <v>102</v>
      </c>
      <c r="H4" s="125"/>
      <c r="I4" s="125" t="s">
        <v>103</v>
      </c>
      <c r="J4" s="125"/>
      <c r="K4" s="127" t="s">
        <v>102</v>
      </c>
      <c r="L4" s="127"/>
      <c r="M4" s="127" t="s">
        <v>103</v>
      </c>
      <c r="N4" s="127"/>
      <c r="O4" s="120" t="s">
        <v>98</v>
      </c>
      <c r="P4" s="120"/>
      <c r="Q4" s="120" t="s">
        <v>104</v>
      </c>
      <c r="R4" s="120"/>
    </row>
    <row r="5" spans="1:20" x14ac:dyDescent="0.25">
      <c r="A5" s="122"/>
      <c r="B5" s="122"/>
      <c r="C5" s="5" t="s">
        <v>105</v>
      </c>
      <c r="D5" s="3" t="s">
        <v>106</v>
      </c>
      <c r="E5" s="5" t="s">
        <v>105</v>
      </c>
      <c r="F5" s="3" t="s">
        <v>106</v>
      </c>
      <c r="G5" s="5" t="s">
        <v>105</v>
      </c>
      <c r="H5" s="3" t="s">
        <v>106</v>
      </c>
      <c r="I5" s="5" t="s">
        <v>105</v>
      </c>
      <c r="J5" s="3" t="s">
        <v>106</v>
      </c>
      <c r="K5" s="3" t="s">
        <v>105</v>
      </c>
      <c r="L5" s="3" t="s">
        <v>106</v>
      </c>
      <c r="M5" s="3" t="s">
        <v>105</v>
      </c>
      <c r="N5" s="3" t="s">
        <v>106</v>
      </c>
      <c r="O5" s="5" t="s">
        <v>105</v>
      </c>
      <c r="P5" s="3" t="s">
        <v>106</v>
      </c>
      <c r="Q5" s="5" t="s">
        <v>105</v>
      </c>
      <c r="R5" s="3" t="s">
        <v>106</v>
      </c>
    </row>
    <row r="6" spans="1:20" x14ac:dyDescent="0.25">
      <c r="A6" s="66">
        <v>1</v>
      </c>
      <c r="B6" s="66" t="s">
        <v>14</v>
      </c>
      <c r="C6" s="66">
        <v>0</v>
      </c>
      <c r="D6" s="68">
        <v>195821.76</v>
      </c>
      <c r="E6" s="66">
        <v>0</v>
      </c>
      <c r="F6" s="68">
        <v>201365.34</v>
      </c>
      <c r="G6" s="66">
        <v>0</v>
      </c>
      <c r="H6" s="68">
        <v>163326.17000000001</v>
      </c>
      <c r="I6" s="66">
        <v>0</v>
      </c>
      <c r="J6" s="68">
        <v>169250.68</v>
      </c>
      <c r="K6" s="68">
        <v>0</v>
      </c>
      <c r="L6" s="68">
        <v>83.41</v>
      </c>
      <c r="M6" s="68">
        <v>0</v>
      </c>
      <c r="N6" s="68">
        <v>84.05</v>
      </c>
      <c r="O6" s="66">
        <v>0</v>
      </c>
      <c r="P6" s="68">
        <v>5543.5799999999899</v>
      </c>
      <c r="Q6" s="66">
        <v>0</v>
      </c>
      <c r="R6" s="68">
        <v>5924.5099999999802</v>
      </c>
    </row>
    <row r="7" spans="1:20" x14ac:dyDescent="0.25">
      <c r="A7" s="66">
        <v>2</v>
      </c>
      <c r="B7" s="66" t="s">
        <v>15</v>
      </c>
      <c r="C7" s="66">
        <v>188590</v>
      </c>
      <c r="D7" s="68">
        <v>115538.09</v>
      </c>
      <c r="E7" s="66">
        <v>217427</v>
      </c>
      <c r="F7" s="68">
        <v>118781.38</v>
      </c>
      <c r="G7" s="66">
        <v>18780</v>
      </c>
      <c r="H7" s="68">
        <v>53793.71</v>
      </c>
      <c r="I7" s="66">
        <v>11132</v>
      </c>
      <c r="J7" s="68">
        <v>56195.55</v>
      </c>
      <c r="K7" s="68">
        <v>0</v>
      </c>
      <c r="L7" s="68">
        <v>46.56</v>
      </c>
      <c r="M7" s="68">
        <v>0</v>
      </c>
      <c r="N7" s="68">
        <v>47.31</v>
      </c>
      <c r="O7" s="66">
        <v>28837</v>
      </c>
      <c r="P7" s="68">
        <v>3243.29000000001</v>
      </c>
      <c r="Q7" s="66">
        <v>-7648</v>
      </c>
      <c r="R7" s="68">
        <v>2401.84</v>
      </c>
    </row>
    <row r="8" spans="1:20" x14ac:dyDescent="0.25">
      <c r="A8" s="66">
        <v>3</v>
      </c>
      <c r="B8" s="66" t="s">
        <v>16</v>
      </c>
      <c r="C8" s="66">
        <v>83822</v>
      </c>
      <c r="D8" s="68">
        <v>85563.58</v>
      </c>
      <c r="E8" s="66">
        <v>36672</v>
      </c>
      <c r="F8" s="68">
        <v>86914.52</v>
      </c>
      <c r="G8" s="66">
        <v>38925</v>
      </c>
      <c r="H8" s="68">
        <v>38661.03</v>
      </c>
      <c r="I8" s="66">
        <v>3214</v>
      </c>
      <c r="J8" s="68">
        <v>35374.230000000003</v>
      </c>
      <c r="K8" s="68">
        <v>0</v>
      </c>
      <c r="L8" s="68">
        <v>45.18</v>
      </c>
      <c r="M8" s="68">
        <v>0</v>
      </c>
      <c r="N8" s="68">
        <v>40.700000000000003</v>
      </c>
      <c r="O8" s="66">
        <v>-47150</v>
      </c>
      <c r="P8" s="68">
        <v>1350.94</v>
      </c>
      <c r="Q8" s="66">
        <v>-35711</v>
      </c>
      <c r="R8" s="68">
        <v>-3286.8</v>
      </c>
    </row>
    <row r="9" spans="1:20" x14ac:dyDescent="0.25">
      <c r="A9" s="66">
        <v>4</v>
      </c>
      <c r="B9" s="66" t="s">
        <v>17</v>
      </c>
      <c r="C9" s="66">
        <v>0</v>
      </c>
      <c r="D9" s="68">
        <v>408842.36</v>
      </c>
      <c r="E9" s="66">
        <v>0</v>
      </c>
      <c r="F9" s="68">
        <v>432461.02</v>
      </c>
      <c r="G9" s="66">
        <v>0</v>
      </c>
      <c r="H9" s="68">
        <v>158701.34</v>
      </c>
      <c r="I9" s="66">
        <v>0</v>
      </c>
      <c r="J9" s="68">
        <v>166044.35</v>
      </c>
      <c r="K9" s="68">
        <v>0</v>
      </c>
      <c r="L9" s="68">
        <v>38.82</v>
      </c>
      <c r="M9" s="68">
        <v>0</v>
      </c>
      <c r="N9" s="68">
        <v>38.4</v>
      </c>
      <c r="O9" s="66">
        <v>0</v>
      </c>
      <c r="P9" s="68">
        <v>23618.66</v>
      </c>
      <c r="Q9" s="66">
        <v>0</v>
      </c>
      <c r="R9" s="68">
        <v>7343.0100000000102</v>
      </c>
    </row>
    <row r="10" spans="1:20" x14ac:dyDescent="0.25">
      <c r="A10" s="66">
        <v>5</v>
      </c>
      <c r="B10" s="66" t="s">
        <v>18</v>
      </c>
      <c r="C10" s="66">
        <v>807712</v>
      </c>
      <c r="D10" s="68">
        <v>395373.97</v>
      </c>
      <c r="E10" s="66">
        <v>817481</v>
      </c>
      <c r="F10" s="68">
        <v>400173.3</v>
      </c>
      <c r="G10" s="66">
        <v>25601</v>
      </c>
      <c r="H10" s="68">
        <v>177568.59</v>
      </c>
      <c r="I10" s="66">
        <v>25758</v>
      </c>
      <c r="J10" s="68">
        <v>185184.26</v>
      </c>
      <c r="K10" s="68">
        <v>0</v>
      </c>
      <c r="L10" s="68">
        <v>44.91</v>
      </c>
      <c r="M10" s="68">
        <v>0</v>
      </c>
      <c r="N10" s="68">
        <v>46.28</v>
      </c>
      <c r="O10" s="66">
        <v>9769</v>
      </c>
      <c r="P10" s="68">
        <v>4799.3300000000199</v>
      </c>
      <c r="Q10" s="66">
        <v>157</v>
      </c>
      <c r="R10" s="68">
        <v>7615.6700000000101</v>
      </c>
    </row>
    <row r="11" spans="1:20" x14ac:dyDescent="0.25">
      <c r="A11" s="66">
        <v>6</v>
      </c>
      <c r="B11" s="66" t="s">
        <v>19</v>
      </c>
      <c r="C11" s="66">
        <v>162120</v>
      </c>
      <c r="D11" s="68">
        <v>147520.31</v>
      </c>
      <c r="E11" s="66">
        <v>162120</v>
      </c>
      <c r="F11" s="68">
        <v>153687.35999999999</v>
      </c>
      <c r="G11" s="66">
        <v>6306</v>
      </c>
      <c r="H11" s="68">
        <v>44169.13</v>
      </c>
      <c r="I11" s="66">
        <v>6306</v>
      </c>
      <c r="J11" s="68">
        <v>43509.81</v>
      </c>
      <c r="K11" s="68">
        <v>0</v>
      </c>
      <c r="L11" s="68">
        <v>29.94</v>
      </c>
      <c r="M11" s="68">
        <v>0</v>
      </c>
      <c r="N11" s="68">
        <v>28.31</v>
      </c>
      <c r="O11" s="66">
        <v>0</v>
      </c>
      <c r="P11" s="68">
        <v>6167.0499999999902</v>
      </c>
      <c r="Q11" s="66">
        <v>0</v>
      </c>
      <c r="R11" s="68">
        <v>-659.32</v>
      </c>
    </row>
    <row r="12" spans="1:20" x14ac:dyDescent="0.25">
      <c r="A12" s="66">
        <v>7</v>
      </c>
      <c r="B12" s="66" t="s">
        <v>20</v>
      </c>
      <c r="C12" s="66">
        <v>54393</v>
      </c>
      <c r="D12" s="68">
        <v>75799.33</v>
      </c>
      <c r="E12" s="66">
        <v>54393</v>
      </c>
      <c r="F12" s="68">
        <v>72068.570000000007</v>
      </c>
      <c r="G12" s="66">
        <v>1833</v>
      </c>
      <c r="H12" s="68">
        <v>15213.74</v>
      </c>
      <c r="I12" s="66">
        <v>1833</v>
      </c>
      <c r="J12" s="68">
        <v>14593.23</v>
      </c>
      <c r="K12" s="68">
        <v>0</v>
      </c>
      <c r="L12" s="68">
        <v>20.07</v>
      </c>
      <c r="M12" s="68">
        <v>0</v>
      </c>
      <c r="N12" s="68">
        <v>20.25</v>
      </c>
      <c r="O12" s="66">
        <v>0</v>
      </c>
      <c r="P12" s="68">
        <v>-3730.7599999999902</v>
      </c>
      <c r="Q12" s="66">
        <v>0</v>
      </c>
      <c r="R12" s="68">
        <v>-620.51</v>
      </c>
    </row>
    <row r="13" spans="1:20" x14ac:dyDescent="0.25">
      <c r="A13" s="66">
        <v>8</v>
      </c>
      <c r="B13" s="66" t="s">
        <v>21</v>
      </c>
      <c r="C13" s="66">
        <v>0</v>
      </c>
      <c r="D13" s="68">
        <v>129613.16</v>
      </c>
      <c r="E13" s="66">
        <v>0</v>
      </c>
      <c r="F13" s="68">
        <v>124982.25</v>
      </c>
      <c r="G13" s="66">
        <v>0</v>
      </c>
      <c r="H13" s="68">
        <v>64029.27</v>
      </c>
      <c r="I13" s="66">
        <v>0</v>
      </c>
      <c r="J13" s="68">
        <v>67736.210000000006</v>
      </c>
      <c r="K13" s="68">
        <v>0</v>
      </c>
      <c r="L13" s="68">
        <v>49.4</v>
      </c>
      <c r="M13" s="68">
        <v>0</v>
      </c>
      <c r="N13" s="68">
        <v>54.2</v>
      </c>
      <c r="O13" s="66">
        <v>0</v>
      </c>
      <c r="P13" s="68">
        <v>-4630.91</v>
      </c>
      <c r="Q13" s="66">
        <v>0</v>
      </c>
      <c r="R13" s="68">
        <v>3706.9400000000101</v>
      </c>
    </row>
    <row r="14" spans="1:20" x14ac:dyDescent="0.25">
      <c r="A14" s="66">
        <v>9</v>
      </c>
      <c r="B14" s="66" t="s">
        <v>22</v>
      </c>
      <c r="C14" s="66">
        <v>5679993</v>
      </c>
      <c r="D14" s="68">
        <v>4710442.05</v>
      </c>
      <c r="E14" s="66">
        <v>5791448</v>
      </c>
      <c r="F14" s="68">
        <v>4654326.13</v>
      </c>
      <c r="G14" s="66">
        <v>334404</v>
      </c>
      <c r="H14" s="68">
        <v>1487367.18</v>
      </c>
      <c r="I14" s="66">
        <v>340036</v>
      </c>
      <c r="J14" s="68">
        <v>1549934.88</v>
      </c>
      <c r="K14" s="68">
        <v>1.82</v>
      </c>
      <c r="L14" s="68">
        <v>31.58</v>
      </c>
      <c r="M14" s="68">
        <v>1.72</v>
      </c>
      <c r="N14" s="68">
        <v>33.299999999999997</v>
      </c>
      <c r="O14" s="66">
        <v>111455</v>
      </c>
      <c r="P14" s="68">
        <v>-56115.919999999896</v>
      </c>
      <c r="Q14" s="66">
        <v>5632</v>
      </c>
      <c r="R14" s="68">
        <v>62567.7</v>
      </c>
    </row>
    <row r="15" spans="1:20" x14ac:dyDescent="0.25">
      <c r="A15" s="66">
        <v>10</v>
      </c>
      <c r="B15" s="66" t="s">
        <v>23</v>
      </c>
      <c r="C15" s="66">
        <v>4971064</v>
      </c>
      <c r="D15" s="68">
        <v>5645877.4800000004</v>
      </c>
      <c r="E15" s="66">
        <v>4939131</v>
      </c>
      <c r="F15" s="68">
        <v>5717122.9800000004</v>
      </c>
      <c r="G15" s="66">
        <v>323043</v>
      </c>
      <c r="H15" s="68">
        <v>1908102.53</v>
      </c>
      <c r="I15" s="66">
        <v>326681</v>
      </c>
      <c r="J15" s="68">
        <v>1976598.14</v>
      </c>
      <c r="K15" s="68">
        <v>1.92</v>
      </c>
      <c r="L15" s="68">
        <v>33.799999999999997</v>
      </c>
      <c r="M15" s="68">
        <v>1.96</v>
      </c>
      <c r="N15" s="68">
        <v>34.57</v>
      </c>
      <c r="O15" s="66">
        <v>-31933</v>
      </c>
      <c r="P15" s="68">
        <v>71245.5</v>
      </c>
      <c r="Q15" s="66">
        <v>3638</v>
      </c>
      <c r="R15" s="68">
        <v>68495.609999999899</v>
      </c>
    </row>
    <row r="16" spans="1:20" x14ac:dyDescent="0.25">
      <c r="A16" s="66">
        <v>11</v>
      </c>
      <c r="B16" s="66" t="s">
        <v>24</v>
      </c>
      <c r="C16" s="66">
        <v>1774710</v>
      </c>
      <c r="D16" s="68">
        <v>1422439.95</v>
      </c>
      <c r="E16" s="66">
        <v>1774710</v>
      </c>
      <c r="F16" s="68">
        <v>1439966.77</v>
      </c>
      <c r="G16" s="66">
        <v>113000</v>
      </c>
      <c r="H16" s="68">
        <v>505701.12</v>
      </c>
      <c r="I16" s="66">
        <v>113000</v>
      </c>
      <c r="J16" s="68">
        <v>536088.21</v>
      </c>
      <c r="K16" s="68">
        <v>0</v>
      </c>
      <c r="L16" s="68">
        <v>35.549999999999997</v>
      </c>
      <c r="M16" s="68">
        <v>0</v>
      </c>
      <c r="N16" s="68">
        <v>37.229999999999997</v>
      </c>
      <c r="O16" s="66">
        <v>0</v>
      </c>
      <c r="P16" s="68">
        <v>17526.820000000102</v>
      </c>
      <c r="Q16" s="66">
        <v>0</v>
      </c>
      <c r="R16" s="68">
        <v>30387.09</v>
      </c>
    </row>
    <row r="17" spans="1:18" x14ac:dyDescent="0.25">
      <c r="A17" s="66">
        <v>12</v>
      </c>
      <c r="B17" s="66" t="s">
        <v>25</v>
      </c>
      <c r="C17" s="66">
        <v>0</v>
      </c>
      <c r="D17" s="68">
        <v>327743</v>
      </c>
      <c r="E17" s="66">
        <v>0</v>
      </c>
      <c r="F17" s="68">
        <v>321778.55</v>
      </c>
      <c r="G17" s="66">
        <v>0</v>
      </c>
      <c r="H17" s="68">
        <v>143628.29999999999</v>
      </c>
      <c r="I17" s="66">
        <v>0</v>
      </c>
      <c r="J17" s="68">
        <v>144715.49</v>
      </c>
      <c r="K17" s="68">
        <v>0</v>
      </c>
      <c r="L17" s="68">
        <v>43.82</v>
      </c>
      <c r="M17" s="68">
        <v>0</v>
      </c>
      <c r="N17" s="68">
        <v>44.97</v>
      </c>
      <c r="O17" s="66">
        <v>0</v>
      </c>
      <c r="P17" s="68">
        <v>-5964.4500000000098</v>
      </c>
      <c r="Q17" s="66">
        <v>0</v>
      </c>
      <c r="R17" s="68">
        <v>1087.19</v>
      </c>
    </row>
    <row r="18" spans="1:18" x14ac:dyDescent="0.25">
      <c r="A18" s="67"/>
      <c r="B18" s="67" t="s">
        <v>26</v>
      </c>
      <c r="C18" s="67">
        <f t="shared" ref="C18:J18" si="0">SUM(C6:C17)</f>
        <v>13722404</v>
      </c>
      <c r="D18" s="69">
        <f t="shared" si="0"/>
        <v>13660575.039999999</v>
      </c>
      <c r="E18" s="67">
        <f t="shared" si="0"/>
        <v>13793382</v>
      </c>
      <c r="F18" s="69">
        <f t="shared" si="0"/>
        <v>13723628.170000002</v>
      </c>
      <c r="G18" s="67">
        <f t="shared" si="0"/>
        <v>861892</v>
      </c>
      <c r="H18" s="69">
        <f t="shared" si="0"/>
        <v>4760262.1100000003</v>
      </c>
      <c r="I18" s="67">
        <f t="shared" si="0"/>
        <v>827960</v>
      </c>
      <c r="J18" s="69">
        <f t="shared" si="0"/>
        <v>4945225.04</v>
      </c>
      <c r="K18" s="69">
        <f>(G18/C18)*100</f>
        <v>6.2809111289829396</v>
      </c>
      <c r="L18" s="69">
        <f>(H18/D18)*100</f>
        <v>34.846718356008537</v>
      </c>
      <c r="M18" s="69">
        <f>(I18/E18)*100</f>
        <v>6.0025887777196338</v>
      </c>
      <c r="N18" s="69">
        <f>(J18/F18)*100</f>
        <v>36.034385213163347</v>
      </c>
      <c r="O18" s="67">
        <f>SUM(O6:O17)</f>
        <v>70978</v>
      </c>
      <c r="P18" s="69">
        <f>SUM(P6:P17)</f>
        <v>63053.130000000208</v>
      </c>
      <c r="Q18" s="67">
        <f>SUM(Q6:Q17)</f>
        <v>-33932</v>
      </c>
      <c r="R18" s="69">
        <f>SUM(R6:R17)</f>
        <v>184962.92999999991</v>
      </c>
    </row>
    <row r="19" spans="1:18" x14ac:dyDescent="0.25">
      <c r="A19" s="66">
        <v>13</v>
      </c>
      <c r="B19" s="66" t="s">
        <v>27</v>
      </c>
      <c r="C19" s="66">
        <v>201838</v>
      </c>
      <c r="D19" s="68">
        <v>228191.52</v>
      </c>
      <c r="E19" s="66">
        <v>204039</v>
      </c>
      <c r="F19" s="68">
        <v>234073.65</v>
      </c>
      <c r="G19" s="66">
        <v>41046</v>
      </c>
      <c r="H19" s="68">
        <v>125463.57</v>
      </c>
      <c r="I19" s="66">
        <v>40682</v>
      </c>
      <c r="J19" s="68">
        <v>134617.48000000001</v>
      </c>
      <c r="K19" s="68">
        <v>0</v>
      </c>
      <c r="L19" s="68">
        <v>54.98</v>
      </c>
      <c r="M19" s="68">
        <v>0</v>
      </c>
      <c r="N19" s="68">
        <v>57.51</v>
      </c>
      <c r="O19" s="66">
        <v>2201</v>
      </c>
      <c r="P19" s="68">
        <v>5882.13</v>
      </c>
      <c r="Q19" s="66">
        <v>-364</v>
      </c>
      <c r="R19" s="68">
        <v>9153.91</v>
      </c>
    </row>
    <row r="20" spans="1:18" x14ac:dyDescent="0.25">
      <c r="A20" s="66">
        <v>14</v>
      </c>
      <c r="B20" s="66" t="s">
        <v>28</v>
      </c>
      <c r="C20" s="66">
        <v>0</v>
      </c>
      <c r="D20" s="68">
        <v>215680.48</v>
      </c>
      <c r="E20" s="66">
        <v>0</v>
      </c>
      <c r="F20" s="68">
        <v>181747.47</v>
      </c>
      <c r="G20" s="66">
        <v>0</v>
      </c>
      <c r="H20" s="68">
        <v>1306.99</v>
      </c>
      <c r="I20" s="66">
        <v>0</v>
      </c>
      <c r="J20" s="68">
        <v>1001.15</v>
      </c>
      <c r="K20" s="68">
        <v>0</v>
      </c>
      <c r="L20" s="68">
        <v>0.61</v>
      </c>
      <c r="M20" s="68">
        <v>0</v>
      </c>
      <c r="N20" s="68">
        <v>0.55000000000000004</v>
      </c>
      <c r="O20" s="66">
        <v>0</v>
      </c>
      <c r="P20" s="68">
        <v>-33933.01</v>
      </c>
      <c r="Q20" s="66">
        <v>0</v>
      </c>
      <c r="R20" s="68">
        <v>-305.83999999999997</v>
      </c>
    </row>
    <row r="21" spans="1:18" x14ac:dyDescent="0.25">
      <c r="A21" s="66">
        <v>15</v>
      </c>
      <c r="B21" s="66" t="s">
        <v>29</v>
      </c>
      <c r="C21" s="66">
        <v>2170</v>
      </c>
      <c r="D21" s="68">
        <v>21313.22</v>
      </c>
      <c r="E21" s="66">
        <v>2215</v>
      </c>
      <c r="F21" s="68">
        <v>26811.64</v>
      </c>
      <c r="G21" s="66">
        <v>292</v>
      </c>
      <c r="H21" s="68">
        <v>885.7</v>
      </c>
      <c r="I21" s="66">
        <v>334</v>
      </c>
      <c r="J21" s="68">
        <v>1047.8399999999999</v>
      </c>
      <c r="K21" s="68">
        <v>0</v>
      </c>
      <c r="L21" s="68">
        <v>4.16</v>
      </c>
      <c r="M21" s="68">
        <v>0</v>
      </c>
      <c r="N21" s="68">
        <v>3.91</v>
      </c>
      <c r="O21" s="66">
        <v>45</v>
      </c>
      <c r="P21" s="68">
        <v>5498.42</v>
      </c>
      <c r="Q21" s="66">
        <v>42</v>
      </c>
      <c r="R21" s="68">
        <v>162.13999999999999</v>
      </c>
    </row>
    <row r="22" spans="1:18" x14ac:dyDescent="0.25">
      <c r="A22" s="66">
        <v>16</v>
      </c>
      <c r="B22" s="66" t="s">
        <v>30</v>
      </c>
      <c r="C22" s="66">
        <v>702526</v>
      </c>
      <c r="D22" s="68">
        <v>998463.39</v>
      </c>
      <c r="E22" s="66">
        <v>710362</v>
      </c>
      <c r="F22" s="68">
        <v>1153606.08</v>
      </c>
      <c r="G22" s="66">
        <v>249874</v>
      </c>
      <c r="H22" s="68">
        <v>791162.47</v>
      </c>
      <c r="I22" s="66">
        <v>249964</v>
      </c>
      <c r="J22" s="68">
        <v>827050.9</v>
      </c>
      <c r="K22" s="68">
        <v>0</v>
      </c>
      <c r="L22" s="68">
        <v>79.239999999999995</v>
      </c>
      <c r="M22" s="68">
        <v>0</v>
      </c>
      <c r="N22" s="68">
        <v>71.69</v>
      </c>
      <c r="O22" s="66">
        <v>7836</v>
      </c>
      <c r="P22" s="68">
        <v>155142.69</v>
      </c>
      <c r="Q22" s="66">
        <v>90</v>
      </c>
      <c r="R22" s="68">
        <v>35888.430000000102</v>
      </c>
    </row>
    <row r="23" spans="1:18" x14ac:dyDescent="0.25">
      <c r="A23" s="66">
        <v>17</v>
      </c>
      <c r="B23" s="66" t="s">
        <v>31</v>
      </c>
      <c r="C23" s="66">
        <v>376089</v>
      </c>
      <c r="D23" s="68">
        <v>577100.87</v>
      </c>
      <c r="E23" s="66">
        <v>376089</v>
      </c>
      <c r="F23" s="68">
        <v>587066.38</v>
      </c>
      <c r="G23" s="66">
        <v>166939</v>
      </c>
      <c r="H23" s="68">
        <v>323033.27</v>
      </c>
      <c r="I23" s="66">
        <v>166939</v>
      </c>
      <c r="J23" s="68">
        <v>338926.96</v>
      </c>
      <c r="K23" s="68">
        <v>0</v>
      </c>
      <c r="L23" s="68">
        <v>55.98</v>
      </c>
      <c r="M23" s="68">
        <v>0</v>
      </c>
      <c r="N23" s="68">
        <v>57.73</v>
      </c>
      <c r="O23" s="66">
        <v>0</v>
      </c>
      <c r="P23" s="68">
        <v>9965.5100000000093</v>
      </c>
      <c r="Q23" s="66">
        <v>0</v>
      </c>
      <c r="R23" s="68">
        <v>15893.69</v>
      </c>
    </row>
    <row r="24" spans="1:18" x14ac:dyDescent="0.25">
      <c r="A24" s="66">
        <v>18</v>
      </c>
      <c r="B24" s="66" t="s">
        <v>32</v>
      </c>
      <c r="C24" s="66">
        <v>117462</v>
      </c>
      <c r="D24" s="68">
        <v>81881.38</v>
      </c>
      <c r="E24" s="66">
        <v>0</v>
      </c>
      <c r="F24" s="68">
        <v>81937.14</v>
      </c>
      <c r="G24" s="66">
        <v>5372</v>
      </c>
      <c r="H24" s="68">
        <v>29733.87</v>
      </c>
      <c r="I24" s="66">
        <v>0</v>
      </c>
      <c r="J24" s="68">
        <v>31289.25</v>
      </c>
      <c r="K24" s="68">
        <v>0</v>
      </c>
      <c r="L24" s="68">
        <v>36.31</v>
      </c>
      <c r="M24" s="68">
        <v>0</v>
      </c>
      <c r="N24" s="68">
        <v>38.19</v>
      </c>
      <c r="O24" s="66">
        <v>-117462</v>
      </c>
      <c r="P24" s="68">
        <v>55.759999999994797</v>
      </c>
      <c r="Q24" s="66">
        <v>-5372</v>
      </c>
      <c r="R24" s="68">
        <v>1555.38</v>
      </c>
    </row>
    <row r="25" spans="1:18" x14ac:dyDescent="0.25">
      <c r="A25" s="66">
        <v>19</v>
      </c>
      <c r="B25" s="66" t="s">
        <v>33</v>
      </c>
      <c r="C25" s="66">
        <v>8740</v>
      </c>
      <c r="D25" s="68">
        <v>104358.12</v>
      </c>
      <c r="E25" s="66">
        <v>9488</v>
      </c>
      <c r="F25" s="68">
        <v>87129.06</v>
      </c>
      <c r="G25" s="66">
        <v>5491</v>
      </c>
      <c r="H25" s="68">
        <v>5193.9399999999996</v>
      </c>
      <c r="I25" s="66">
        <v>6809</v>
      </c>
      <c r="J25" s="68">
        <v>6196.97</v>
      </c>
      <c r="K25" s="68">
        <v>0</v>
      </c>
      <c r="L25" s="68">
        <v>4.9800000000000004</v>
      </c>
      <c r="M25" s="68">
        <v>0</v>
      </c>
      <c r="N25" s="68">
        <v>7.11</v>
      </c>
      <c r="O25" s="66">
        <v>748</v>
      </c>
      <c r="P25" s="68">
        <v>-17229.060000000001</v>
      </c>
      <c r="Q25" s="66">
        <v>1318</v>
      </c>
      <c r="R25" s="68">
        <v>1003.03</v>
      </c>
    </row>
    <row r="26" spans="1:18" x14ac:dyDescent="0.25">
      <c r="A26" s="66">
        <v>20</v>
      </c>
      <c r="B26" s="66" t="s">
        <v>34</v>
      </c>
      <c r="C26" s="66">
        <v>109864</v>
      </c>
      <c r="D26" s="68">
        <v>157453.43</v>
      </c>
      <c r="E26" s="66">
        <v>111660</v>
      </c>
      <c r="F26" s="68">
        <v>196732.79</v>
      </c>
      <c r="G26" s="66">
        <v>20879</v>
      </c>
      <c r="H26" s="68">
        <v>65626.53</v>
      </c>
      <c r="I26" s="66">
        <v>19864</v>
      </c>
      <c r="J26" s="68">
        <v>65616.600000000006</v>
      </c>
      <c r="K26" s="68">
        <v>0</v>
      </c>
      <c r="L26" s="68">
        <v>41.68</v>
      </c>
      <c r="M26" s="68">
        <v>0</v>
      </c>
      <c r="N26" s="68">
        <v>33.35</v>
      </c>
      <c r="O26" s="66">
        <v>1796</v>
      </c>
      <c r="P26" s="68">
        <v>39279.360000000001</v>
      </c>
      <c r="Q26" s="66">
        <v>-1015</v>
      </c>
      <c r="R26" s="68">
        <v>-9.9299999999930204</v>
      </c>
    </row>
    <row r="27" spans="1:18" x14ac:dyDescent="0.25">
      <c r="A27" s="66">
        <v>21</v>
      </c>
      <c r="B27" s="66" t="s">
        <v>35</v>
      </c>
      <c r="C27" s="66">
        <v>0</v>
      </c>
      <c r="D27" s="68">
        <v>39018.86</v>
      </c>
      <c r="E27" s="66">
        <v>0</v>
      </c>
      <c r="F27" s="68">
        <v>40405.33</v>
      </c>
      <c r="G27" s="66">
        <v>0</v>
      </c>
      <c r="H27" s="68">
        <v>14317.1</v>
      </c>
      <c r="I27" s="66">
        <v>0</v>
      </c>
      <c r="J27" s="68">
        <v>15075.82</v>
      </c>
      <c r="K27" s="68">
        <v>0</v>
      </c>
      <c r="L27" s="68">
        <v>36.69</v>
      </c>
      <c r="M27" s="68">
        <v>0</v>
      </c>
      <c r="N27" s="68">
        <v>37.31</v>
      </c>
      <c r="O27" s="66">
        <v>0</v>
      </c>
      <c r="P27" s="68">
        <v>1386.47</v>
      </c>
      <c r="Q27" s="66">
        <v>0</v>
      </c>
      <c r="R27" s="68">
        <v>758.719999999999</v>
      </c>
    </row>
    <row r="28" spans="1:18" x14ac:dyDescent="0.25">
      <c r="A28" s="66">
        <v>22</v>
      </c>
      <c r="B28" s="66" t="s">
        <v>36</v>
      </c>
      <c r="C28" s="66">
        <v>40146</v>
      </c>
      <c r="D28" s="68">
        <v>16871.25</v>
      </c>
      <c r="E28" s="66">
        <v>46600</v>
      </c>
      <c r="F28" s="68">
        <v>20041.23</v>
      </c>
      <c r="G28" s="66">
        <v>1669</v>
      </c>
      <c r="H28" s="68">
        <v>17988.580000000002</v>
      </c>
      <c r="I28" s="66">
        <v>1740</v>
      </c>
      <c r="J28" s="68">
        <v>19404.59</v>
      </c>
      <c r="K28" s="68">
        <v>0</v>
      </c>
      <c r="L28" s="68">
        <v>106.62</v>
      </c>
      <c r="M28" s="68">
        <v>0</v>
      </c>
      <c r="N28" s="68">
        <v>96.82</v>
      </c>
      <c r="O28" s="66">
        <v>6454</v>
      </c>
      <c r="P28" s="68">
        <v>3169.98</v>
      </c>
      <c r="Q28" s="66">
        <v>71</v>
      </c>
      <c r="R28" s="68">
        <v>1416.01</v>
      </c>
    </row>
    <row r="29" spans="1:18" x14ac:dyDescent="0.25">
      <c r="A29" s="66">
        <v>23</v>
      </c>
      <c r="B29" s="66" t="s">
        <v>37</v>
      </c>
      <c r="C29" s="66">
        <v>5870</v>
      </c>
      <c r="D29" s="68">
        <v>210762.93</v>
      </c>
      <c r="E29" s="66">
        <v>5997</v>
      </c>
      <c r="F29" s="68">
        <v>185888.41</v>
      </c>
      <c r="G29" s="66">
        <v>39</v>
      </c>
      <c r="H29" s="68">
        <v>56.22</v>
      </c>
      <c r="I29" s="66">
        <v>38</v>
      </c>
      <c r="J29" s="68">
        <v>64.02</v>
      </c>
      <c r="K29" s="68">
        <v>0</v>
      </c>
      <c r="L29" s="68">
        <v>0.03</v>
      </c>
      <c r="M29" s="68">
        <v>0</v>
      </c>
      <c r="N29" s="68">
        <v>0.03</v>
      </c>
      <c r="O29" s="66">
        <v>127</v>
      </c>
      <c r="P29" s="68">
        <v>-24874.52</v>
      </c>
      <c r="Q29" s="66">
        <v>-1</v>
      </c>
      <c r="R29" s="68">
        <v>7.8</v>
      </c>
    </row>
    <row r="30" spans="1:18" x14ac:dyDescent="0.25">
      <c r="A30" s="66">
        <v>24</v>
      </c>
      <c r="B30" s="66" t="s">
        <v>38</v>
      </c>
      <c r="C30" s="66">
        <v>1370</v>
      </c>
      <c r="D30" s="68">
        <v>10975.34</v>
      </c>
      <c r="E30" s="66">
        <v>1370</v>
      </c>
      <c r="F30" s="68">
        <v>11844.2</v>
      </c>
      <c r="G30" s="66">
        <v>377</v>
      </c>
      <c r="H30" s="68">
        <v>822.89</v>
      </c>
      <c r="I30" s="66">
        <v>377</v>
      </c>
      <c r="J30" s="68">
        <v>898.33</v>
      </c>
      <c r="K30" s="68">
        <v>0</v>
      </c>
      <c r="L30" s="68">
        <v>7.5</v>
      </c>
      <c r="M30" s="68">
        <v>0</v>
      </c>
      <c r="N30" s="68">
        <v>7.58</v>
      </c>
      <c r="O30" s="66">
        <v>0</v>
      </c>
      <c r="P30" s="68">
        <v>868.86000000000104</v>
      </c>
      <c r="Q30" s="66">
        <v>0</v>
      </c>
      <c r="R30" s="68">
        <v>75.440000000000097</v>
      </c>
    </row>
    <row r="31" spans="1:18" x14ac:dyDescent="0.25">
      <c r="A31" s="66">
        <v>25</v>
      </c>
      <c r="B31" s="66" t="s">
        <v>39</v>
      </c>
      <c r="C31" s="66">
        <v>39166</v>
      </c>
      <c r="D31" s="68">
        <v>104388.41</v>
      </c>
      <c r="E31" s="66">
        <v>39368</v>
      </c>
      <c r="F31" s="68">
        <v>100296.28</v>
      </c>
      <c r="G31" s="66">
        <v>5942</v>
      </c>
      <c r="H31" s="68">
        <v>22605.15</v>
      </c>
      <c r="I31" s="66">
        <v>6161</v>
      </c>
      <c r="J31" s="68">
        <v>18360.82</v>
      </c>
      <c r="K31" s="68">
        <v>0</v>
      </c>
      <c r="L31" s="68">
        <v>21.65</v>
      </c>
      <c r="M31" s="68">
        <v>0</v>
      </c>
      <c r="N31" s="68">
        <v>18.309999999999999</v>
      </c>
      <c r="O31" s="66">
        <v>202</v>
      </c>
      <c r="P31" s="68">
        <v>-4092.13</v>
      </c>
      <c r="Q31" s="66">
        <v>219</v>
      </c>
      <c r="R31" s="68">
        <v>-4244.33</v>
      </c>
    </row>
    <row r="32" spans="1:18" x14ac:dyDescent="0.25">
      <c r="A32" s="67"/>
      <c r="B32" s="67" t="s">
        <v>40</v>
      </c>
      <c r="C32" s="67">
        <f t="shared" ref="C32:J32" si="1">SUM(C19:C31)</f>
        <v>1605241</v>
      </c>
      <c r="D32" s="69">
        <f t="shared" si="1"/>
        <v>2766459.2</v>
      </c>
      <c r="E32" s="67">
        <f t="shared" si="1"/>
        <v>1507188</v>
      </c>
      <c r="F32" s="69">
        <f t="shared" si="1"/>
        <v>2907579.6600000006</v>
      </c>
      <c r="G32" s="67">
        <f t="shared" si="1"/>
        <v>497920</v>
      </c>
      <c r="H32" s="69">
        <f t="shared" si="1"/>
        <v>1398196.28</v>
      </c>
      <c r="I32" s="67">
        <f t="shared" si="1"/>
        <v>492908</v>
      </c>
      <c r="J32" s="69">
        <f t="shared" si="1"/>
        <v>1459550.7300000004</v>
      </c>
      <c r="K32" s="69">
        <f t="shared" ref="K32:N33" si="2">(G32/C32)*100</f>
        <v>31.018395368670497</v>
      </c>
      <c r="L32" s="69">
        <f t="shared" si="2"/>
        <v>50.541004906199227</v>
      </c>
      <c r="M32" s="69">
        <f t="shared" si="2"/>
        <v>32.703816643975401</v>
      </c>
      <c r="N32" s="69">
        <f t="shared" si="2"/>
        <v>50.198133866433778</v>
      </c>
      <c r="O32" s="67">
        <f>SUM(O19:O31)</f>
        <v>-98053</v>
      </c>
      <c r="P32" s="69">
        <f>SUM(P19:P31)</f>
        <v>141120.46000000008</v>
      </c>
      <c r="Q32" s="67">
        <f>SUM(Q19:Q31)</f>
        <v>-5012</v>
      </c>
      <c r="R32" s="69">
        <f>SUM(R19:R31)</f>
        <v>61354.450000000114</v>
      </c>
    </row>
    <row r="33" spans="1:18" x14ac:dyDescent="0.25">
      <c r="A33" s="67"/>
      <c r="B33" s="67" t="s">
        <v>41</v>
      </c>
      <c r="C33" s="67">
        <f t="shared" ref="C33:J33" si="3">SUM(C18,C32)</f>
        <v>15327645</v>
      </c>
      <c r="D33" s="69">
        <f t="shared" si="3"/>
        <v>16427034.239999998</v>
      </c>
      <c r="E33" s="67">
        <f t="shared" si="3"/>
        <v>15300570</v>
      </c>
      <c r="F33" s="69">
        <f t="shared" si="3"/>
        <v>16631207.830000002</v>
      </c>
      <c r="G33" s="67">
        <f t="shared" si="3"/>
        <v>1359812</v>
      </c>
      <c r="H33" s="69">
        <f t="shared" si="3"/>
        <v>6158458.3900000006</v>
      </c>
      <c r="I33" s="67">
        <f t="shared" si="3"/>
        <v>1320868</v>
      </c>
      <c r="J33" s="69">
        <f t="shared" si="3"/>
        <v>6404775.7700000005</v>
      </c>
      <c r="K33" s="69">
        <f t="shared" si="2"/>
        <v>8.8716303124191604</v>
      </c>
      <c r="L33" s="69">
        <f t="shared" si="2"/>
        <v>37.489776304258811</v>
      </c>
      <c r="M33" s="69">
        <f t="shared" si="2"/>
        <v>8.6328025687931884</v>
      </c>
      <c r="N33" s="69">
        <f t="shared" si="2"/>
        <v>38.510587056983461</v>
      </c>
      <c r="O33" s="67">
        <f>SUM(O18,O32)</f>
        <v>-27075</v>
      </c>
      <c r="P33" s="69">
        <f>SUM(P18,P32)</f>
        <v>204173.59000000029</v>
      </c>
      <c r="Q33" s="67">
        <f>SUM(Q18,Q32)</f>
        <v>-38944</v>
      </c>
      <c r="R33" s="69">
        <f>SUM(R18,R32)</f>
        <v>246317.38</v>
      </c>
    </row>
    <row r="34" spans="1:18" x14ac:dyDescent="0.25">
      <c r="A34" s="66">
        <v>26</v>
      </c>
      <c r="B34" s="66" t="s">
        <v>42</v>
      </c>
      <c r="C34" s="66">
        <v>744897</v>
      </c>
      <c r="D34" s="68">
        <v>981123.96</v>
      </c>
      <c r="E34" s="66">
        <v>744897</v>
      </c>
      <c r="F34" s="68">
        <v>983699.43</v>
      </c>
      <c r="G34" s="66">
        <v>164781</v>
      </c>
      <c r="H34" s="68">
        <v>443737.67</v>
      </c>
      <c r="I34" s="66">
        <v>168368</v>
      </c>
      <c r="J34" s="68">
        <v>465547.56</v>
      </c>
      <c r="K34" s="68">
        <v>0</v>
      </c>
      <c r="L34" s="68">
        <v>45.23</v>
      </c>
      <c r="M34" s="68">
        <v>0</v>
      </c>
      <c r="N34" s="68">
        <v>47.33</v>
      </c>
      <c r="O34" s="66">
        <v>0</v>
      </c>
      <c r="P34" s="68">
        <v>2575.4700000000898</v>
      </c>
      <c r="Q34" s="66">
        <v>3587</v>
      </c>
      <c r="R34" s="68">
        <v>21809.89</v>
      </c>
    </row>
    <row r="35" spans="1:18" x14ac:dyDescent="0.25">
      <c r="A35" s="67"/>
      <c r="B35" s="67" t="s">
        <v>43</v>
      </c>
      <c r="C35" s="67">
        <f t="shared" ref="C35:J35" si="4">SUM(C34:C34)</f>
        <v>744897</v>
      </c>
      <c r="D35" s="69">
        <f t="shared" si="4"/>
        <v>981123.96</v>
      </c>
      <c r="E35" s="67">
        <f t="shared" si="4"/>
        <v>744897</v>
      </c>
      <c r="F35" s="69">
        <f t="shared" si="4"/>
        <v>983699.43</v>
      </c>
      <c r="G35" s="67">
        <f t="shared" si="4"/>
        <v>164781</v>
      </c>
      <c r="H35" s="69">
        <f t="shared" si="4"/>
        <v>443737.67</v>
      </c>
      <c r="I35" s="67">
        <f t="shared" si="4"/>
        <v>168368</v>
      </c>
      <c r="J35" s="69">
        <f t="shared" si="4"/>
        <v>465547.56</v>
      </c>
      <c r="K35" s="69">
        <f>(G35/C35)*100</f>
        <v>22.121313416485769</v>
      </c>
      <c r="L35" s="69">
        <f>(H35/D35)*100</f>
        <v>45.22748277394021</v>
      </c>
      <c r="M35" s="69">
        <f>(I35/E35)*100</f>
        <v>22.60285650230837</v>
      </c>
      <c r="N35" s="69">
        <f>(J35/F35)*100</f>
        <v>47.32620003652945</v>
      </c>
      <c r="O35" s="67">
        <f>SUM(O34:O34)</f>
        <v>0</v>
      </c>
      <c r="P35" s="69">
        <f>SUM(P34:P34)</f>
        <v>2575.4700000000898</v>
      </c>
      <c r="Q35" s="67">
        <f>SUM(Q34:Q34)</f>
        <v>3587</v>
      </c>
      <c r="R35" s="69">
        <f>SUM(R34:R34)</f>
        <v>21809.89</v>
      </c>
    </row>
    <row r="36" spans="1:18" x14ac:dyDescent="0.25">
      <c r="A36" s="66">
        <v>27</v>
      </c>
      <c r="B36" s="66" t="s">
        <v>44</v>
      </c>
      <c r="C36" s="66">
        <v>50728</v>
      </c>
      <c r="D36" s="68">
        <v>45003.08</v>
      </c>
      <c r="E36" s="66">
        <v>50728</v>
      </c>
      <c r="F36" s="68">
        <v>46485.02</v>
      </c>
      <c r="G36" s="66">
        <v>14757</v>
      </c>
      <c r="H36" s="68">
        <v>54131.28</v>
      </c>
      <c r="I36" s="66">
        <v>14757</v>
      </c>
      <c r="J36" s="68">
        <v>52070.6</v>
      </c>
      <c r="K36" s="68">
        <v>0</v>
      </c>
      <c r="L36" s="68">
        <v>120.28</v>
      </c>
      <c r="M36" s="68">
        <v>0</v>
      </c>
      <c r="N36" s="68">
        <v>112.02</v>
      </c>
      <c r="O36" s="66">
        <v>0</v>
      </c>
      <c r="P36" s="68">
        <v>1481.94</v>
      </c>
      <c r="Q36" s="66">
        <v>0</v>
      </c>
      <c r="R36" s="68">
        <v>-2060.6799999999998</v>
      </c>
    </row>
    <row r="37" spans="1:18" x14ac:dyDescent="0.25">
      <c r="A37" s="66">
        <v>28</v>
      </c>
      <c r="B37" s="66" t="s">
        <v>45</v>
      </c>
      <c r="C37" s="66">
        <v>2458422</v>
      </c>
      <c r="D37" s="68">
        <v>1714156.34</v>
      </c>
      <c r="E37" s="66">
        <v>2460477</v>
      </c>
      <c r="F37" s="68">
        <v>1724035.81</v>
      </c>
      <c r="G37" s="66">
        <v>203189</v>
      </c>
      <c r="H37" s="68">
        <v>1094369.56</v>
      </c>
      <c r="I37" s="66">
        <v>210234</v>
      </c>
      <c r="J37" s="68">
        <v>1163880.29</v>
      </c>
      <c r="K37" s="68">
        <v>4.17</v>
      </c>
      <c r="L37" s="68">
        <v>63.84</v>
      </c>
      <c r="M37" s="68">
        <v>4.17</v>
      </c>
      <c r="N37" s="68">
        <v>67.510000000000005</v>
      </c>
      <c r="O37" s="66">
        <v>2055</v>
      </c>
      <c r="P37" s="68">
        <v>9879.4699999999702</v>
      </c>
      <c r="Q37" s="66">
        <v>7045</v>
      </c>
      <c r="R37" s="68">
        <v>69510.73</v>
      </c>
    </row>
    <row r="38" spans="1:18" x14ac:dyDescent="0.25">
      <c r="A38" s="66">
        <v>29</v>
      </c>
      <c r="B38" s="66" t="s">
        <v>46</v>
      </c>
      <c r="C38" s="66">
        <v>260745</v>
      </c>
      <c r="D38" s="68">
        <v>150546.44</v>
      </c>
      <c r="E38" s="66">
        <v>260810</v>
      </c>
      <c r="F38" s="68">
        <v>149909.73000000001</v>
      </c>
      <c r="G38" s="66">
        <v>20854</v>
      </c>
      <c r="H38" s="68">
        <v>69844.84</v>
      </c>
      <c r="I38" s="66">
        <v>21063</v>
      </c>
      <c r="J38" s="68">
        <v>73254.39</v>
      </c>
      <c r="K38" s="68">
        <v>0</v>
      </c>
      <c r="L38" s="68">
        <v>46.39</v>
      </c>
      <c r="M38" s="68">
        <v>0</v>
      </c>
      <c r="N38" s="68">
        <v>48.87</v>
      </c>
      <c r="O38" s="66">
        <v>65</v>
      </c>
      <c r="P38" s="68">
        <v>-636.70999999999196</v>
      </c>
      <c r="Q38" s="66">
        <v>209</v>
      </c>
      <c r="R38" s="68">
        <v>3409.55</v>
      </c>
    </row>
    <row r="39" spans="1:18" x14ac:dyDescent="0.25">
      <c r="A39" s="66">
        <v>30</v>
      </c>
      <c r="B39" s="66" t="s">
        <v>47</v>
      </c>
      <c r="C39" s="66">
        <v>1750575</v>
      </c>
      <c r="D39" s="68">
        <v>1543692.75</v>
      </c>
      <c r="E39" s="66">
        <v>1748698</v>
      </c>
      <c r="F39" s="68">
        <v>1540126.51</v>
      </c>
      <c r="G39" s="66">
        <v>112838</v>
      </c>
      <c r="H39" s="68">
        <v>430166.74</v>
      </c>
      <c r="I39" s="66">
        <v>112991</v>
      </c>
      <c r="J39" s="68">
        <v>436897.13</v>
      </c>
      <c r="K39" s="68">
        <v>0</v>
      </c>
      <c r="L39" s="68">
        <v>27.87</v>
      </c>
      <c r="M39" s="68">
        <v>0</v>
      </c>
      <c r="N39" s="68">
        <v>28.37</v>
      </c>
      <c r="O39" s="66">
        <v>-1877</v>
      </c>
      <c r="P39" s="68">
        <v>-3566.2399999999898</v>
      </c>
      <c r="Q39" s="66">
        <v>153</v>
      </c>
      <c r="R39" s="68">
        <v>6730.3900000000103</v>
      </c>
    </row>
    <row r="40" spans="1:18" x14ac:dyDescent="0.25">
      <c r="A40" s="67"/>
      <c r="B40" s="67" t="s">
        <v>90</v>
      </c>
      <c r="C40" s="67">
        <f t="shared" ref="C40:J40" si="5">SUM(C36:C39)</f>
        <v>4520470</v>
      </c>
      <c r="D40" s="69">
        <f t="shared" si="5"/>
        <v>3453398.6100000003</v>
      </c>
      <c r="E40" s="67">
        <f t="shared" si="5"/>
        <v>4520713</v>
      </c>
      <c r="F40" s="69">
        <f t="shared" si="5"/>
        <v>3460557.0700000003</v>
      </c>
      <c r="G40" s="67">
        <f t="shared" si="5"/>
        <v>351638</v>
      </c>
      <c r="H40" s="69">
        <f t="shared" si="5"/>
        <v>1648512.4200000002</v>
      </c>
      <c r="I40" s="67">
        <f t="shared" si="5"/>
        <v>359045</v>
      </c>
      <c r="J40" s="69">
        <f t="shared" si="5"/>
        <v>1726102.4100000001</v>
      </c>
      <c r="K40" s="69">
        <f>(G40/C40)*100</f>
        <v>7.7787929131262894</v>
      </c>
      <c r="L40" s="69">
        <f>(H40/D40)*100</f>
        <v>47.735943809857503</v>
      </c>
      <c r="M40" s="69">
        <f>(I40/E40)*100</f>
        <v>7.9422206187386806</v>
      </c>
      <c r="N40" s="69">
        <f>(J40/F40)*100</f>
        <v>49.879322175143322</v>
      </c>
      <c r="O40" s="67">
        <f>SUM(O36:O39)</f>
        <v>243</v>
      </c>
      <c r="P40" s="69">
        <f>SUM(P36:P39)</f>
        <v>7158.4599999999891</v>
      </c>
      <c r="Q40" s="67">
        <f>SUM(Q36:Q39)</f>
        <v>7407</v>
      </c>
      <c r="R40" s="69">
        <f>SUM(R36:R39)</f>
        <v>77589.99000000002</v>
      </c>
    </row>
    <row r="41" spans="1:18" x14ac:dyDescent="0.25">
      <c r="A41" s="66">
        <v>31</v>
      </c>
      <c r="B41" s="66" t="s">
        <v>49</v>
      </c>
      <c r="C41" s="66">
        <v>0</v>
      </c>
      <c r="D41" s="68">
        <v>46913.51</v>
      </c>
      <c r="E41" s="66">
        <v>0</v>
      </c>
      <c r="F41" s="68">
        <v>44243.06</v>
      </c>
      <c r="G41" s="66">
        <v>0</v>
      </c>
      <c r="H41" s="68">
        <v>29225.73</v>
      </c>
      <c r="I41" s="66">
        <v>0</v>
      </c>
      <c r="J41" s="68">
        <v>25513.33</v>
      </c>
      <c r="K41" s="68">
        <v>0</v>
      </c>
      <c r="L41" s="68">
        <v>62.3</v>
      </c>
      <c r="M41" s="68">
        <v>0</v>
      </c>
      <c r="N41" s="68">
        <v>57.67</v>
      </c>
      <c r="O41" s="66">
        <v>0</v>
      </c>
      <c r="P41" s="68">
        <v>-2670.45</v>
      </c>
      <c r="Q41" s="66">
        <v>0</v>
      </c>
      <c r="R41" s="68">
        <v>-3712.4</v>
      </c>
    </row>
    <row r="42" spans="1:18" x14ac:dyDescent="0.25">
      <c r="A42" s="66">
        <v>32</v>
      </c>
      <c r="B42" s="66" t="s">
        <v>50</v>
      </c>
      <c r="C42" s="66">
        <v>0</v>
      </c>
      <c r="D42" s="68">
        <v>3081.32</v>
      </c>
      <c r="E42" s="66">
        <v>0</v>
      </c>
      <c r="F42" s="68">
        <v>3119.88</v>
      </c>
      <c r="G42" s="66">
        <v>0</v>
      </c>
      <c r="H42" s="68">
        <v>1444.42</v>
      </c>
      <c r="I42" s="66">
        <v>0</v>
      </c>
      <c r="J42" s="68">
        <v>1438.74</v>
      </c>
      <c r="K42" s="68">
        <v>0</v>
      </c>
      <c r="L42" s="68">
        <v>46.88</v>
      </c>
      <c r="M42" s="68">
        <v>0</v>
      </c>
      <c r="N42" s="68">
        <v>46.12</v>
      </c>
      <c r="O42" s="66">
        <v>0</v>
      </c>
      <c r="P42" s="68">
        <v>38.559999999999903</v>
      </c>
      <c r="Q42" s="66">
        <v>0</v>
      </c>
      <c r="R42" s="68">
        <v>-5.6800000000000601</v>
      </c>
    </row>
    <row r="43" spans="1:18" x14ac:dyDescent="0.25">
      <c r="A43" s="66">
        <v>33</v>
      </c>
      <c r="B43" s="66" t="s">
        <v>51</v>
      </c>
      <c r="C43" s="66">
        <v>311095</v>
      </c>
      <c r="D43" s="68">
        <v>3110.95</v>
      </c>
      <c r="E43" s="66">
        <v>320786</v>
      </c>
      <c r="F43" s="68">
        <v>3207.86</v>
      </c>
      <c r="G43" s="66">
        <v>89912</v>
      </c>
      <c r="H43" s="68">
        <v>899.12</v>
      </c>
      <c r="I43" s="66">
        <v>90423</v>
      </c>
      <c r="J43" s="68">
        <v>904.23</v>
      </c>
      <c r="K43" s="68">
        <v>33.33</v>
      </c>
      <c r="L43" s="68">
        <v>28.9</v>
      </c>
      <c r="M43" s="68">
        <v>33.33</v>
      </c>
      <c r="N43" s="68">
        <v>28.19</v>
      </c>
      <c r="O43" s="66">
        <v>9691</v>
      </c>
      <c r="P43" s="68">
        <v>96.910000000000295</v>
      </c>
      <c r="Q43" s="66">
        <v>511</v>
      </c>
      <c r="R43" s="68">
        <v>5.1100000000000101</v>
      </c>
    </row>
    <row r="44" spans="1:18" x14ac:dyDescent="0.25">
      <c r="A44" s="66">
        <v>34</v>
      </c>
      <c r="B44" s="66" t="s">
        <v>52</v>
      </c>
      <c r="C44" s="66">
        <v>0</v>
      </c>
      <c r="D44" s="68">
        <v>32059.55</v>
      </c>
      <c r="E44" s="66">
        <v>0</v>
      </c>
      <c r="F44" s="68">
        <v>33789.86</v>
      </c>
      <c r="G44" s="66">
        <v>0</v>
      </c>
      <c r="H44" s="68">
        <v>16506.89</v>
      </c>
      <c r="I44" s="66">
        <v>0</v>
      </c>
      <c r="J44" s="68">
        <v>16506.759999999998</v>
      </c>
      <c r="K44" s="68">
        <v>0</v>
      </c>
      <c r="L44" s="68">
        <v>51.49</v>
      </c>
      <c r="M44" s="68">
        <v>0</v>
      </c>
      <c r="N44" s="68">
        <v>48.85</v>
      </c>
      <c r="O44" s="66">
        <v>0</v>
      </c>
      <c r="P44" s="68">
        <v>1730.31</v>
      </c>
      <c r="Q44" s="66">
        <v>0</v>
      </c>
      <c r="R44" s="68">
        <v>-0.13000000000101899</v>
      </c>
    </row>
    <row r="45" spans="1:18" x14ac:dyDescent="0.25">
      <c r="A45" s="66">
        <v>35</v>
      </c>
      <c r="B45" s="66" t="s">
        <v>53</v>
      </c>
      <c r="C45" s="66">
        <v>0</v>
      </c>
      <c r="D45" s="68">
        <v>4495.8</v>
      </c>
      <c r="E45" s="66">
        <v>0</v>
      </c>
      <c r="F45" s="68">
        <v>4599.3999999999996</v>
      </c>
      <c r="G45" s="66">
        <v>0</v>
      </c>
      <c r="H45" s="68">
        <v>2381.21</v>
      </c>
      <c r="I45" s="66">
        <v>0</v>
      </c>
      <c r="J45" s="68">
        <v>2311.8200000000002</v>
      </c>
      <c r="K45" s="68">
        <v>0</v>
      </c>
      <c r="L45" s="68">
        <v>52.97</v>
      </c>
      <c r="M45" s="68">
        <v>0</v>
      </c>
      <c r="N45" s="68">
        <v>50.26</v>
      </c>
      <c r="O45" s="66">
        <v>0</v>
      </c>
      <c r="P45" s="68">
        <v>103.599999999999</v>
      </c>
      <c r="Q45" s="66">
        <v>0</v>
      </c>
      <c r="R45" s="68">
        <v>-69.389999999999901</v>
      </c>
    </row>
    <row r="46" spans="1:18" x14ac:dyDescent="0.25">
      <c r="A46" s="67"/>
      <c r="B46" s="67" t="s">
        <v>54</v>
      </c>
      <c r="C46" s="67">
        <f t="shared" ref="C46:J46" si="6">SUM(C41:C45)</f>
        <v>311095</v>
      </c>
      <c r="D46" s="69">
        <f t="shared" si="6"/>
        <v>89661.13</v>
      </c>
      <c r="E46" s="67">
        <f t="shared" si="6"/>
        <v>320786</v>
      </c>
      <c r="F46" s="69">
        <f t="shared" si="6"/>
        <v>88960.06</v>
      </c>
      <c r="G46" s="67">
        <f t="shared" si="6"/>
        <v>89912</v>
      </c>
      <c r="H46" s="69">
        <f t="shared" si="6"/>
        <v>50457.37</v>
      </c>
      <c r="I46" s="67">
        <f t="shared" si="6"/>
        <v>90423</v>
      </c>
      <c r="J46" s="69">
        <f t="shared" si="6"/>
        <v>46674.879999999997</v>
      </c>
      <c r="K46" s="69">
        <f>(G46/C46)*100</f>
        <v>28.901782413732143</v>
      </c>
      <c r="L46" s="69">
        <f>(H46/D46)*100</f>
        <v>56.275634714842425</v>
      </c>
      <c r="M46" s="69">
        <f>(I46/E46)*100</f>
        <v>28.187950845735166</v>
      </c>
      <c r="N46" s="69">
        <f>(J46/F46)*100</f>
        <v>52.467230799979227</v>
      </c>
      <c r="O46" s="67">
        <f>SUM(O41:O45)</f>
        <v>9691</v>
      </c>
      <c r="P46" s="69">
        <f>SUM(P41:P45)</f>
        <v>-701.07000000000062</v>
      </c>
      <c r="Q46" s="67">
        <f>SUM(Q41:Q45)</f>
        <v>511</v>
      </c>
      <c r="R46" s="69">
        <f>SUM(R41:R45)</f>
        <v>-3782.4900000000007</v>
      </c>
    </row>
    <row r="47" spans="1:18" x14ac:dyDescent="0.25">
      <c r="A47" s="66">
        <v>36</v>
      </c>
      <c r="B47" s="66" t="s">
        <v>55</v>
      </c>
      <c r="C47" s="66">
        <v>31675</v>
      </c>
      <c r="D47" s="68">
        <v>238213.13</v>
      </c>
      <c r="E47" s="66">
        <v>33407</v>
      </c>
      <c r="F47" s="68">
        <v>242624.38</v>
      </c>
      <c r="G47" s="66">
        <v>24079</v>
      </c>
      <c r="H47" s="68">
        <v>100307.47</v>
      </c>
      <c r="I47" s="66">
        <v>25841</v>
      </c>
      <c r="J47" s="68">
        <v>107204.81</v>
      </c>
      <c r="K47" s="68">
        <v>0</v>
      </c>
      <c r="L47" s="68">
        <v>42.11</v>
      </c>
      <c r="M47" s="68">
        <v>0</v>
      </c>
      <c r="N47" s="68">
        <v>44.19</v>
      </c>
      <c r="O47" s="66">
        <v>1732</v>
      </c>
      <c r="P47" s="68">
        <v>4411.25</v>
      </c>
      <c r="Q47" s="66">
        <v>1762</v>
      </c>
      <c r="R47" s="68">
        <v>6897.34</v>
      </c>
    </row>
    <row r="48" spans="1:18" x14ac:dyDescent="0.25">
      <c r="A48" s="66">
        <v>37</v>
      </c>
      <c r="B48" s="66" t="s">
        <v>56</v>
      </c>
      <c r="C48" s="66">
        <v>0</v>
      </c>
      <c r="D48" s="68">
        <v>0</v>
      </c>
      <c r="E48" s="66">
        <v>0</v>
      </c>
      <c r="F48" s="68">
        <v>0</v>
      </c>
      <c r="G48" s="66">
        <v>4424</v>
      </c>
      <c r="H48" s="68">
        <v>4500.1499999999996</v>
      </c>
      <c r="I48" s="66">
        <v>4434</v>
      </c>
      <c r="J48" s="68">
        <v>4433.71</v>
      </c>
      <c r="K48" s="68">
        <v>0</v>
      </c>
      <c r="L48" s="68">
        <v>0</v>
      </c>
      <c r="M48" s="68">
        <v>0</v>
      </c>
      <c r="N48" s="68">
        <v>0</v>
      </c>
      <c r="O48" s="66">
        <v>0</v>
      </c>
      <c r="P48" s="68">
        <v>0</v>
      </c>
      <c r="Q48" s="66">
        <v>10</v>
      </c>
      <c r="R48" s="68">
        <v>-66.4399999999996</v>
      </c>
    </row>
    <row r="49" spans="1:18" x14ac:dyDescent="0.25">
      <c r="A49" s="66">
        <v>38</v>
      </c>
      <c r="B49" s="66" t="s">
        <v>57</v>
      </c>
      <c r="C49" s="66">
        <v>18805</v>
      </c>
      <c r="D49" s="68">
        <v>121838.6</v>
      </c>
      <c r="E49" s="66">
        <v>19286</v>
      </c>
      <c r="F49" s="68">
        <v>123337.42</v>
      </c>
      <c r="G49" s="66">
        <v>8440</v>
      </c>
      <c r="H49" s="68">
        <v>3872.54</v>
      </c>
      <c r="I49" s="66">
        <v>8594</v>
      </c>
      <c r="J49" s="68">
        <v>4239.55</v>
      </c>
      <c r="K49" s="68">
        <v>0</v>
      </c>
      <c r="L49" s="68">
        <v>3.18</v>
      </c>
      <c r="M49" s="68">
        <v>0</v>
      </c>
      <c r="N49" s="68">
        <v>3.44</v>
      </c>
      <c r="O49" s="66">
        <v>481</v>
      </c>
      <c r="P49" s="68">
        <v>1498.8199999999899</v>
      </c>
      <c r="Q49" s="66">
        <v>154</v>
      </c>
      <c r="R49" s="68">
        <v>367.01</v>
      </c>
    </row>
    <row r="50" spans="1:18" x14ac:dyDescent="0.25">
      <c r="A50" s="66">
        <v>39</v>
      </c>
      <c r="B50" s="66" t="s">
        <v>58</v>
      </c>
      <c r="C50" s="66">
        <v>7125</v>
      </c>
      <c r="D50" s="68">
        <v>50245.64</v>
      </c>
      <c r="E50" s="66">
        <v>7178</v>
      </c>
      <c r="F50" s="68">
        <v>51178.64</v>
      </c>
      <c r="G50" s="66">
        <v>2543</v>
      </c>
      <c r="H50" s="68">
        <v>838.61</v>
      </c>
      <c r="I50" s="66">
        <v>2444</v>
      </c>
      <c r="J50" s="68">
        <v>815.66</v>
      </c>
      <c r="K50" s="68">
        <v>0</v>
      </c>
      <c r="L50" s="68">
        <v>1.67</v>
      </c>
      <c r="M50" s="68">
        <v>0</v>
      </c>
      <c r="N50" s="68">
        <v>1.59</v>
      </c>
      <c r="O50" s="66">
        <v>53</v>
      </c>
      <c r="P50" s="68">
        <v>933</v>
      </c>
      <c r="Q50" s="66">
        <v>-99</v>
      </c>
      <c r="R50" s="68">
        <v>-22.95</v>
      </c>
    </row>
    <row r="51" spans="1:18" x14ac:dyDescent="0.25">
      <c r="A51" s="67"/>
      <c r="B51" s="67" t="s">
        <v>59</v>
      </c>
      <c r="C51" s="67">
        <f t="shared" ref="C51:J51" si="7">SUM(C47:C50)</f>
        <v>57605</v>
      </c>
      <c r="D51" s="69">
        <f t="shared" si="7"/>
        <v>410297.37</v>
      </c>
      <c r="E51" s="67">
        <f t="shared" si="7"/>
        <v>59871</v>
      </c>
      <c r="F51" s="69">
        <f t="shared" si="7"/>
        <v>417140.44</v>
      </c>
      <c r="G51" s="67">
        <f t="shared" si="7"/>
        <v>39486</v>
      </c>
      <c r="H51" s="69">
        <f t="shared" si="7"/>
        <v>109518.76999999999</v>
      </c>
      <c r="I51" s="67">
        <f t="shared" si="7"/>
        <v>41313</v>
      </c>
      <c r="J51" s="69">
        <f t="shared" si="7"/>
        <v>116693.73000000001</v>
      </c>
      <c r="K51" s="69">
        <f>(G51/C51)*100</f>
        <v>68.546133148164216</v>
      </c>
      <c r="L51" s="69">
        <f>(H51/D51)*100</f>
        <v>26.692535221466322</v>
      </c>
      <c r="M51" s="69">
        <f>(I51/E51)*100</f>
        <v>69.003357218018735</v>
      </c>
      <c r="N51" s="69">
        <f>(J51/F51)*100</f>
        <v>27.974686414963752</v>
      </c>
      <c r="O51" s="67">
        <f>SUM(O47:O50)</f>
        <v>2266</v>
      </c>
      <c r="P51" s="69">
        <f>SUM(P47:P50)</f>
        <v>6843.0699999999897</v>
      </c>
      <c r="Q51" s="67">
        <f>SUM(Q47:Q50)</f>
        <v>1827</v>
      </c>
      <c r="R51" s="69">
        <f>SUM(R47:R50)</f>
        <v>7174.9600000000009</v>
      </c>
    </row>
    <row r="52" spans="1:18" x14ac:dyDescent="0.25">
      <c r="A52" s="66">
        <v>40</v>
      </c>
      <c r="B52" s="66" t="s">
        <v>60</v>
      </c>
      <c r="C52" s="66">
        <v>39787236</v>
      </c>
      <c r="D52" s="68">
        <v>375.02</v>
      </c>
      <c r="E52" s="66">
        <v>41224059</v>
      </c>
      <c r="F52" s="68">
        <v>233.69</v>
      </c>
      <c r="G52" s="66">
        <v>0</v>
      </c>
      <c r="H52" s="68">
        <v>0</v>
      </c>
      <c r="I52" s="66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6">
        <v>1436823</v>
      </c>
      <c r="P52" s="68">
        <v>-141.33000000000001</v>
      </c>
      <c r="Q52" s="66">
        <v>0</v>
      </c>
      <c r="R52" s="68">
        <v>0</v>
      </c>
    </row>
    <row r="53" spans="1:18" x14ac:dyDescent="0.25">
      <c r="A53" s="66">
        <v>41</v>
      </c>
      <c r="B53" s="66" t="s">
        <v>61</v>
      </c>
      <c r="C53" s="66">
        <v>0</v>
      </c>
      <c r="D53" s="68">
        <v>66.319999999999993</v>
      </c>
      <c r="E53" s="66">
        <v>8290429</v>
      </c>
      <c r="F53" s="68">
        <v>82.9</v>
      </c>
      <c r="G53" s="66">
        <v>0</v>
      </c>
      <c r="H53" s="68">
        <v>0</v>
      </c>
      <c r="I53" s="66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6">
        <v>8290429</v>
      </c>
      <c r="P53" s="68">
        <v>16.579999999999998</v>
      </c>
      <c r="Q53" s="66">
        <v>0</v>
      </c>
      <c r="R53" s="68">
        <v>0</v>
      </c>
    </row>
    <row r="54" spans="1:18" x14ac:dyDescent="0.25">
      <c r="A54" s="66">
        <v>42</v>
      </c>
      <c r="B54" s="66" t="s">
        <v>62</v>
      </c>
      <c r="C54" s="66">
        <v>0</v>
      </c>
      <c r="D54" s="68">
        <v>19642.53</v>
      </c>
      <c r="E54" s="66">
        <v>0</v>
      </c>
      <c r="F54" s="68">
        <v>19479.150000000001</v>
      </c>
      <c r="G54" s="66">
        <v>0</v>
      </c>
      <c r="H54" s="68">
        <v>0</v>
      </c>
      <c r="I54" s="66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6">
        <v>0</v>
      </c>
      <c r="P54" s="68">
        <v>-163.37999999999701</v>
      </c>
      <c r="Q54" s="66">
        <v>0</v>
      </c>
      <c r="R54" s="68">
        <v>0</v>
      </c>
    </row>
    <row r="55" spans="1:18" x14ac:dyDescent="0.25">
      <c r="A55" s="66">
        <v>43</v>
      </c>
      <c r="B55" s="66" t="s">
        <v>63</v>
      </c>
      <c r="C55" s="66">
        <v>0</v>
      </c>
      <c r="D55" s="68">
        <v>807.91</v>
      </c>
      <c r="E55" s="66">
        <v>0</v>
      </c>
      <c r="F55" s="68">
        <v>336.42</v>
      </c>
      <c r="G55" s="66">
        <v>0</v>
      </c>
      <c r="H55" s="68">
        <v>0</v>
      </c>
      <c r="I55" s="66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6">
        <v>0</v>
      </c>
      <c r="P55" s="68">
        <v>-471.49</v>
      </c>
      <c r="Q55" s="66">
        <v>0</v>
      </c>
      <c r="R55" s="68">
        <v>0</v>
      </c>
    </row>
    <row r="56" spans="1:18" x14ac:dyDescent="0.25">
      <c r="A56" s="67"/>
      <c r="B56" s="67" t="s">
        <v>64</v>
      </c>
      <c r="C56" s="67">
        <f t="shared" ref="C56:J56" si="8">SUM(C52:C55)</f>
        <v>39787236</v>
      </c>
      <c r="D56" s="69">
        <f t="shared" si="8"/>
        <v>20891.78</v>
      </c>
      <c r="E56" s="67">
        <f t="shared" si="8"/>
        <v>49514488</v>
      </c>
      <c r="F56" s="69">
        <f t="shared" si="8"/>
        <v>20132.16</v>
      </c>
      <c r="G56" s="67">
        <f t="shared" si="8"/>
        <v>0</v>
      </c>
      <c r="H56" s="69">
        <f t="shared" si="8"/>
        <v>0</v>
      </c>
      <c r="I56" s="67">
        <f t="shared" si="8"/>
        <v>0</v>
      </c>
      <c r="J56" s="69">
        <f t="shared" si="8"/>
        <v>0</v>
      </c>
      <c r="K56" s="69">
        <f t="shared" ref="K56:N57" si="9">(G56/C56)*100</f>
        <v>0</v>
      </c>
      <c r="L56" s="69">
        <f t="shared" si="9"/>
        <v>0</v>
      </c>
      <c r="M56" s="69">
        <f t="shared" si="9"/>
        <v>0</v>
      </c>
      <c r="N56" s="69">
        <f t="shared" si="9"/>
        <v>0</v>
      </c>
      <c r="O56" s="67">
        <f>SUM(O52:O55)</f>
        <v>9727252</v>
      </c>
      <c r="P56" s="69">
        <f>SUM(P52:P55)</f>
        <v>-759.61999999999705</v>
      </c>
      <c r="Q56" s="67">
        <f>SUM(Q52:Q55)</f>
        <v>0</v>
      </c>
      <c r="R56" s="69">
        <f>SUM(R52:R55)</f>
        <v>0</v>
      </c>
    </row>
    <row r="57" spans="1:18" x14ac:dyDescent="0.25">
      <c r="A57" s="67"/>
      <c r="B57" s="67" t="s">
        <v>65</v>
      </c>
      <c r="C57" s="67">
        <f t="shared" ref="C57:J57" si="10">SUM(C33,C35,C40,C46,C51,C56)</f>
        <v>60748948</v>
      </c>
      <c r="D57" s="69">
        <f t="shared" si="10"/>
        <v>21382407.09</v>
      </c>
      <c r="E57" s="67">
        <f t="shared" si="10"/>
        <v>70461325</v>
      </c>
      <c r="F57" s="69">
        <f t="shared" si="10"/>
        <v>21601696.990000002</v>
      </c>
      <c r="G57" s="67">
        <f t="shared" si="10"/>
        <v>2005629</v>
      </c>
      <c r="H57" s="69">
        <f t="shared" si="10"/>
        <v>8410684.620000001</v>
      </c>
      <c r="I57" s="67">
        <f t="shared" si="10"/>
        <v>1980017</v>
      </c>
      <c r="J57" s="69">
        <f t="shared" si="10"/>
        <v>8759794.3500000015</v>
      </c>
      <c r="K57" s="69">
        <f t="shared" si="9"/>
        <v>3.3015040853053126</v>
      </c>
      <c r="L57" s="69">
        <f t="shared" si="9"/>
        <v>39.334601500190594</v>
      </c>
      <c r="M57" s="69">
        <f t="shared" si="9"/>
        <v>2.8100763078185089</v>
      </c>
      <c r="N57" s="69">
        <f t="shared" si="9"/>
        <v>40.551417576383663</v>
      </c>
      <c r="O57" s="67">
        <f>SUM(O33,O35,O40,O46,O51,O56)</f>
        <v>9712377</v>
      </c>
      <c r="P57" s="69">
        <f>SUM(P33,P35,P40,P46,P51,P56)</f>
        <v>219289.90000000034</v>
      </c>
      <c r="Q57" s="67">
        <f>SUM(Q33,Q35,Q40,Q46,Q51,Q56)</f>
        <v>-25612</v>
      </c>
      <c r="R57" s="69">
        <f>SUM(R33,R35,R40,R46,R51,R56)</f>
        <v>349109.73000000004</v>
      </c>
    </row>
  </sheetData>
  <mergeCells count="15">
    <mergeCell ref="A2:L2"/>
    <mergeCell ref="C4:D4"/>
    <mergeCell ref="E4:F4"/>
    <mergeCell ref="G4:H4"/>
    <mergeCell ref="I4:J4"/>
    <mergeCell ref="K3:N3"/>
    <mergeCell ref="K4:L4"/>
    <mergeCell ref="M4:N4"/>
    <mergeCell ref="O3:R3"/>
    <mergeCell ref="O4:P4"/>
    <mergeCell ref="Q4:R4"/>
    <mergeCell ref="B3:B5"/>
    <mergeCell ref="A3:A5"/>
    <mergeCell ref="C3:F3"/>
    <mergeCell ref="G3:J3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300"/>
  <colBreaks count="1" manualBreakCount="1">
    <brk id="18" max="16383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8"/>
  <sheetViews>
    <sheetView workbookViewId="0">
      <selection activeCell="M12" sqref="M12"/>
    </sheetView>
  </sheetViews>
  <sheetFormatPr defaultColWidth="9.140625" defaultRowHeight="15" x14ac:dyDescent="0.25"/>
  <cols>
    <col min="1" max="1" width="3.5703125" style="19" bestFit="1" customWidth="1"/>
    <col min="2" max="2" width="20.42578125" style="19" bestFit="1" customWidth="1"/>
    <col min="3" max="3" width="10.7109375" style="19" customWidth="1"/>
    <col min="4" max="4" width="12.7109375" style="25" customWidth="1"/>
    <col min="5" max="5" width="10.7109375" style="19" customWidth="1"/>
    <col min="6" max="6" width="12.7109375" style="25" customWidth="1"/>
    <col min="7" max="7" width="10.7109375" style="19" customWidth="1"/>
    <col min="8" max="8" width="12.7109375" style="25" customWidth="1"/>
    <col min="9" max="9" width="10.7109375" style="19" customWidth="1"/>
    <col min="10" max="10" width="12.7109375" style="25" customWidth="1"/>
    <col min="11" max="11" width="10.7109375" style="25" customWidth="1"/>
    <col min="12" max="12" width="12.7109375" style="25" customWidth="1"/>
    <col min="13" max="13" width="10.7109375" style="25" customWidth="1"/>
    <col min="14" max="14" width="12.7109375" style="25" customWidth="1"/>
    <col min="15" max="15" width="10.7109375" style="19" customWidth="1"/>
    <col min="16" max="16" width="12.7109375" style="25" customWidth="1"/>
    <col min="17" max="17" width="10.7109375" style="19" customWidth="1"/>
    <col min="18" max="18" width="12.7109375" style="25" customWidth="1"/>
    <col min="19" max="19" width="9.140625" style="19" customWidth="1"/>
    <col min="20" max="16384" width="9.140625" style="19"/>
  </cols>
  <sheetData>
    <row r="1" spans="1:18" ht="15.75" x14ac:dyDescent="0.2">
      <c r="A1" s="14"/>
      <c r="B1" s="16" t="s">
        <v>214</v>
      </c>
      <c r="C1" s="16"/>
      <c r="D1" s="37" t="s">
        <v>0</v>
      </c>
      <c r="E1" s="16"/>
      <c r="F1" s="37"/>
      <c r="G1" s="16"/>
      <c r="H1" s="39"/>
      <c r="I1" s="38"/>
      <c r="J1" s="39"/>
      <c r="K1" s="31" t="s">
        <v>221</v>
      </c>
      <c r="L1" s="39"/>
      <c r="M1" s="39"/>
      <c r="N1" s="39"/>
      <c r="O1" s="38"/>
      <c r="P1" s="39"/>
      <c r="Q1" s="45" t="s">
        <v>107</v>
      </c>
      <c r="R1" s="41"/>
    </row>
    <row r="2" spans="1:18" ht="15.75" customHeight="1" x14ac:dyDescent="0.25">
      <c r="A2" s="114" t="s">
        <v>108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42"/>
      <c r="P2" s="43"/>
      <c r="Q2" s="46" t="s">
        <v>95</v>
      </c>
      <c r="R2" s="47"/>
    </row>
    <row r="3" spans="1:18" ht="48.75" customHeight="1" x14ac:dyDescent="0.25">
      <c r="A3" s="122" t="s">
        <v>96</v>
      </c>
      <c r="B3" s="138" t="s">
        <v>109</v>
      </c>
      <c r="C3" s="131" t="s">
        <v>98</v>
      </c>
      <c r="D3" s="137"/>
      <c r="E3" s="137"/>
      <c r="F3" s="132"/>
      <c r="G3" s="131" t="s">
        <v>110</v>
      </c>
      <c r="H3" s="137"/>
      <c r="I3" s="137"/>
      <c r="J3" s="132"/>
      <c r="K3" s="133" t="s">
        <v>100</v>
      </c>
      <c r="L3" s="141"/>
      <c r="M3" s="141"/>
      <c r="N3" s="134"/>
      <c r="O3" s="128" t="s">
        <v>101</v>
      </c>
      <c r="P3" s="129"/>
      <c r="Q3" s="129"/>
      <c r="R3" s="130"/>
    </row>
    <row r="4" spans="1:18" ht="45" customHeight="1" x14ac:dyDescent="0.25">
      <c r="A4" s="122"/>
      <c r="B4" s="139"/>
      <c r="C4" s="131" t="s">
        <v>102</v>
      </c>
      <c r="D4" s="132"/>
      <c r="E4" s="131" t="s">
        <v>103</v>
      </c>
      <c r="F4" s="132"/>
      <c r="G4" s="131" t="s">
        <v>102</v>
      </c>
      <c r="H4" s="132"/>
      <c r="I4" s="131" t="s">
        <v>103</v>
      </c>
      <c r="J4" s="132"/>
      <c r="K4" s="133" t="s">
        <v>102</v>
      </c>
      <c r="L4" s="134"/>
      <c r="M4" s="133" t="s">
        <v>103</v>
      </c>
      <c r="N4" s="134"/>
      <c r="O4" s="135" t="s">
        <v>98</v>
      </c>
      <c r="P4" s="136"/>
      <c r="Q4" s="135" t="s">
        <v>104</v>
      </c>
      <c r="R4" s="136"/>
    </row>
    <row r="5" spans="1:18" x14ac:dyDescent="0.25">
      <c r="A5" s="122"/>
      <c r="B5" s="140"/>
      <c r="C5" s="5" t="s">
        <v>105</v>
      </c>
      <c r="D5" s="3" t="s">
        <v>106</v>
      </c>
      <c r="E5" s="5" t="s">
        <v>105</v>
      </c>
      <c r="F5" s="3" t="s">
        <v>106</v>
      </c>
      <c r="G5" s="5" t="s">
        <v>105</v>
      </c>
      <c r="H5" s="3" t="s">
        <v>106</v>
      </c>
      <c r="I5" s="5" t="s">
        <v>105</v>
      </c>
      <c r="J5" s="3" t="s">
        <v>106</v>
      </c>
      <c r="K5" s="3" t="s">
        <v>105</v>
      </c>
      <c r="L5" s="3" t="s">
        <v>106</v>
      </c>
      <c r="M5" s="3" t="s">
        <v>105</v>
      </c>
      <c r="N5" s="3" t="s">
        <v>106</v>
      </c>
      <c r="O5" s="5" t="s">
        <v>105</v>
      </c>
      <c r="P5" s="3" t="s">
        <v>106</v>
      </c>
      <c r="Q5" s="5" t="s">
        <v>105</v>
      </c>
      <c r="R5" s="3" t="s">
        <v>106</v>
      </c>
    </row>
    <row r="6" spans="1:18" x14ac:dyDescent="0.25">
      <c r="A6" s="66">
        <v>1</v>
      </c>
      <c r="B6" s="66" t="s">
        <v>69</v>
      </c>
      <c r="C6" s="66">
        <v>2499461</v>
      </c>
      <c r="D6" s="68">
        <v>1000108.57</v>
      </c>
      <c r="E6" s="66">
        <v>2715533</v>
      </c>
      <c r="F6" s="68">
        <v>1016604.74</v>
      </c>
      <c r="G6" s="66">
        <v>100152</v>
      </c>
      <c r="H6" s="68">
        <v>279709.13</v>
      </c>
      <c r="I6" s="66">
        <v>100355</v>
      </c>
      <c r="J6" s="68">
        <v>290966.26</v>
      </c>
      <c r="K6" s="68">
        <f t="shared" ref="K6:K18" si="0">(G6/C6)*100</f>
        <v>4.0069438971042155</v>
      </c>
      <c r="L6" s="68">
        <f t="shared" ref="L6:L18" si="1">(H6/D6)*100</f>
        <v>27.967876527645398</v>
      </c>
      <c r="M6" s="68">
        <f t="shared" ref="M6:M18" si="2">(I6/E6)*100</f>
        <v>3.6955912522513996</v>
      </c>
      <c r="N6" s="68">
        <f t="shared" ref="N6:N18" si="3">(J6/F6)*100</f>
        <v>28.621375501357587</v>
      </c>
      <c r="O6" s="66">
        <v>216072</v>
      </c>
      <c r="P6" s="68">
        <v>16496.169999999998</v>
      </c>
      <c r="Q6" s="66">
        <v>203</v>
      </c>
      <c r="R6" s="68">
        <v>11257.13</v>
      </c>
    </row>
    <row r="7" spans="1:18" x14ac:dyDescent="0.25">
      <c r="A7" s="66">
        <v>2</v>
      </c>
      <c r="B7" s="66" t="s">
        <v>70</v>
      </c>
      <c r="C7" s="66">
        <v>2162380</v>
      </c>
      <c r="D7" s="68">
        <v>765064.16</v>
      </c>
      <c r="E7" s="66">
        <v>1868893</v>
      </c>
      <c r="F7" s="68">
        <v>779223.21</v>
      </c>
      <c r="G7" s="66">
        <v>98248</v>
      </c>
      <c r="H7" s="68">
        <v>260393.58</v>
      </c>
      <c r="I7" s="66">
        <v>97302</v>
      </c>
      <c r="J7" s="68">
        <v>270773.71000000002</v>
      </c>
      <c r="K7" s="68">
        <f t="shared" si="0"/>
        <v>4.5435122411417046</v>
      </c>
      <c r="L7" s="68">
        <f t="shared" si="1"/>
        <v>34.035521935833458</v>
      </c>
      <c r="M7" s="68">
        <f t="shared" si="2"/>
        <v>5.2063975840243391</v>
      </c>
      <c r="N7" s="68">
        <f t="shared" si="3"/>
        <v>34.749184383252654</v>
      </c>
      <c r="O7" s="66">
        <v>-293487</v>
      </c>
      <c r="P7" s="68">
        <v>14159.049999999899</v>
      </c>
      <c r="Q7" s="66">
        <v>-946</v>
      </c>
      <c r="R7" s="68">
        <v>10380.129999999999</v>
      </c>
    </row>
    <row r="8" spans="1:18" x14ac:dyDescent="0.25">
      <c r="A8" s="66">
        <v>3</v>
      </c>
      <c r="B8" s="66" t="s">
        <v>71</v>
      </c>
      <c r="C8" s="66">
        <v>2181563</v>
      </c>
      <c r="D8" s="68">
        <v>1720024.8</v>
      </c>
      <c r="E8" s="66">
        <v>2372184</v>
      </c>
      <c r="F8" s="68">
        <v>1749456.14</v>
      </c>
      <c r="G8" s="66">
        <v>126047</v>
      </c>
      <c r="H8" s="68">
        <v>398568.62</v>
      </c>
      <c r="I8" s="66">
        <v>126490</v>
      </c>
      <c r="J8" s="68">
        <v>409203.27</v>
      </c>
      <c r="K8" s="68">
        <f t="shared" si="0"/>
        <v>5.7778299320258002</v>
      </c>
      <c r="L8" s="68">
        <f t="shared" si="1"/>
        <v>23.172260074389627</v>
      </c>
      <c r="M8" s="68">
        <f t="shared" si="2"/>
        <v>5.3322170624201162</v>
      </c>
      <c r="N8" s="68">
        <f t="shared" si="3"/>
        <v>23.390313174698967</v>
      </c>
      <c r="O8" s="66">
        <v>190621</v>
      </c>
      <c r="P8" s="68">
        <v>29431.339999999898</v>
      </c>
      <c r="Q8" s="66">
        <v>443</v>
      </c>
      <c r="R8" s="68">
        <v>10634.65</v>
      </c>
    </row>
    <row r="9" spans="1:18" x14ac:dyDescent="0.25">
      <c r="A9" s="66">
        <v>4</v>
      </c>
      <c r="B9" s="66" t="s">
        <v>72</v>
      </c>
      <c r="C9" s="66">
        <v>10030049</v>
      </c>
      <c r="D9" s="68">
        <v>4835426.4400000004</v>
      </c>
      <c r="E9" s="66">
        <v>9913938</v>
      </c>
      <c r="F9" s="68">
        <v>4935214.38</v>
      </c>
      <c r="G9" s="66">
        <v>337670</v>
      </c>
      <c r="H9" s="68">
        <v>1221115.6599999999</v>
      </c>
      <c r="I9" s="66">
        <v>333052</v>
      </c>
      <c r="J9" s="68">
        <v>1281697.69</v>
      </c>
      <c r="K9" s="68">
        <f t="shared" si="0"/>
        <v>3.3665837524821662</v>
      </c>
      <c r="L9" s="68">
        <f t="shared" si="1"/>
        <v>25.253525726264588</v>
      </c>
      <c r="M9" s="68">
        <f t="shared" si="2"/>
        <v>3.3594319431894775</v>
      </c>
      <c r="N9" s="68">
        <f t="shared" si="3"/>
        <v>25.970456221599843</v>
      </c>
      <c r="O9" s="66">
        <v>-116111</v>
      </c>
      <c r="P9" s="68">
        <v>99787.939999999493</v>
      </c>
      <c r="Q9" s="66">
        <v>-4618</v>
      </c>
      <c r="R9" s="68">
        <v>60582.03</v>
      </c>
    </row>
    <row r="10" spans="1:18" x14ac:dyDescent="0.25">
      <c r="A10" s="66">
        <v>5</v>
      </c>
      <c r="B10" s="66" t="s">
        <v>73</v>
      </c>
      <c r="C10" s="66">
        <v>297494</v>
      </c>
      <c r="D10" s="68">
        <v>220028.33</v>
      </c>
      <c r="E10" s="66">
        <v>296300</v>
      </c>
      <c r="F10" s="68">
        <v>227035.88</v>
      </c>
      <c r="G10" s="66">
        <v>31274</v>
      </c>
      <c r="H10" s="68">
        <v>105115.01</v>
      </c>
      <c r="I10" s="66">
        <v>30915</v>
      </c>
      <c r="J10" s="68">
        <v>104923.19</v>
      </c>
      <c r="K10" s="68">
        <f t="shared" si="0"/>
        <v>10.51248092398502</v>
      </c>
      <c r="L10" s="68">
        <f t="shared" si="1"/>
        <v>47.773398089236963</v>
      </c>
      <c r="M10" s="68">
        <f t="shared" si="2"/>
        <v>10.433682078974012</v>
      </c>
      <c r="N10" s="68">
        <f t="shared" si="3"/>
        <v>46.21436488364747</v>
      </c>
      <c r="O10" s="66">
        <v>-1194</v>
      </c>
      <c r="P10" s="68">
        <v>7007.5500000000202</v>
      </c>
      <c r="Q10" s="66">
        <v>-359</v>
      </c>
      <c r="R10" s="68">
        <v>-191.81999999999201</v>
      </c>
    </row>
    <row r="11" spans="1:18" x14ac:dyDescent="0.25">
      <c r="A11" s="66">
        <v>6</v>
      </c>
      <c r="B11" s="66" t="s">
        <v>74</v>
      </c>
      <c r="C11" s="66">
        <v>4058864</v>
      </c>
      <c r="D11" s="68">
        <v>1114516.1299999999</v>
      </c>
      <c r="E11" s="66">
        <v>4503342</v>
      </c>
      <c r="F11" s="68">
        <v>1114109.1499999999</v>
      </c>
      <c r="G11" s="66">
        <v>107508</v>
      </c>
      <c r="H11" s="68">
        <v>502274.27</v>
      </c>
      <c r="I11" s="66">
        <v>106088</v>
      </c>
      <c r="J11" s="68">
        <v>509188.07</v>
      </c>
      <c r="K11" s="68">
        <f t="shared" si="0"/>
        <v>2.648721415647334</v>
      </c>
      <c r="L11" s="68">
        <f t="shared" si="1"/>
        <v>45.066577008625266</v>
      </c>
      <c r="M11" s="68">
        <f t="shared" si="2"/>
        <v>2.3557615655217834</v>
      </c>
      <c r="N11" s="68">
        <f t="shared" si="3"/>
        <v>45.703607227352911</v>
      </c>
      <c r="O11" s="66">
        <v>444478</v>
      </c>
      <c r="P11" s="68">
        <v>-406.97999999998098</v>
      </c>
      <c r="Q11" s="66">
        <v>-1420</v>
      </c>
      <c r="R11" s="68">
        <v>6913.7999999999902</v>
      </c>
    </row>
    <row r="12" spans="1:18" x14ac:dyDescent="0.25">
      <c r="A12" s="66">
        <v>7</v>
      </c>
      <c r="B12" s="66" t="s">
        <v>75</v>
      </c>
      <c r="C12" s="66">
        <v>100270</v>
      </c>
      <c r="D12" s="68">
        <v>118969.68</v>
      </c>
      <c r="E12" s="66">
        <v>101513</v>
      </c>
      <c r="F12" s="68">
        <v>118688.49</v>
      </c>
      <c r="G12" s="66">
        <v>8183</v>
      </c>
      <c r="H12" s="68">
        <v>29467.66</v>
      </c>
      <c r="I12" s="66">
        <v>8215</v>
      </c>
      <c r="J12" s="68">
        <v>30351.35</v>
      </c>
      <c r="K12" s="68">
        <f t="shared" si="0"/>
        <v>8.1609653934377171</v>
      </c>
      <c r="L12" s="68">
        <f t="shared" si="1"/>
        <v>24.76905040006832</v>
      </c>
      <c r="M12" s="68">
        <f t="shared" si="2"/>
        <v>8.0925595736506644</v>
      </c>
      <c r="N12" s="68">
        <f t="shared" si="3"/>
        <v>25.572277480318434</v>
      </c>
      <c r="O12" s="66">
        <v>1243</v>
      </c>
      <c r="P12" s="68">
        <v>-281.189999999988</v>
      </c>
      <c r="Q12" s="66">
        <v>32</v>
      </c>
      <c r="R12" s="68">
        <v>883.68999999999903</v>
      </c>
    </row>
    <row r="13" spans="1:18" x14ac:dyDescent="0.25">
      <c r="A13" s="66">
        <v>8</v>
      </c>
      <c r="B13" s="66" t="s">
        <v>76</v>
      </c>
      <c r="C13" s="66">
        <v>7104697</v>
      </c>
      <c r="D13" s="68">
        <v>2476694.92</v>
      </c>
      <c r="E13" s="66">
        <v>7152445</v>
      </c>
      <c r="F13" s="68">
        <v>2479956.73</v>
      </c>
      <c r="G13" s="66">
        <v>327791</v>
      </c>
      <c r="H13" s="68">
        <v>739200.58</v>
      </c>
      <c r="I13" s="66">
        <v>327960</v>
      </c>
      <c r="J13" s="68">
        <v>768153.76</v>
      </c>
      <c r="K13" s="68">
        <f t="shared" si="0"/>
        <v>4.6137224430542219</v>
      </c>
      <c r="L13" s="68">
        <f t="shared" si="1"/>
        <v>29.846250906026</v>
      </c>
      <c r="M13" s="68">
        <f t="shared" si="2"/>
        <v>4.5852851717140082</v>
      </c>
      <c r="N13" s="68">
        <f t="shared" si="3"/>
        <v>30.974482365262883</v>
      </c>
      <c r="O13" s="66">
        <v>47748</v>
      </c>
      <c r="P13" s="68">
        <v>3261.81000000006</v>
      </c>
      <c r="Q13" s="66">
        <v>169</v>
      </c>
      <c r="R13" s="68">
        <v>28953.180000000099</v>
      </c>
    </row>
    <row r="14" spans="1:18" x14ac:dyDescent="0.25">
      <c r="A14" s="66">
        <v>9</v>
      </c>
      <c r="B14" s="66" t="s">
        <v>77</v>
      </c>
      <c r="C14" s="66">
        <v>5061357</v>
      </c>
      <c r="D14" s="68">
        <v>4501508.17</v>
      </c>
      <c r="E14" s="66">
        <v>4786498</v>
      </c>
      <c r="F14" s="68">
        <v>4471126.16</v>
      </c>
      <c r="G14" s="66">
        <v>329646</v>
      </c>
      <c r="H14" s="68">
        <v>1990730.68</v>
      </c>
      <c r="I14" s="66">
        <v>320203</v>
      </c>
      <c r="J14" s="68">
        <v>2096274.55</v>
      </c>
      <c r="K14" s="68">
        <f t="shared" si="0"/>
        <v>6.5129964157833564</v>
      </c>
      <c r="L14" s="68">
        <f t="shared" si="1"/>
        <v>44.223638052399664</v>
      </c>
      <c r="M14" s="68">
        <f t="shared" si="2"/>
        <v>6.6897134397632669</v>
      </c>
      <c r="N14" s="68">
        <f t="shared" si="3"/>
        <v>46.884710361203496</v>
      </c>
      <c r="O14" s="66">
        <v>-274859</v>
      </c>
      <c r="P14" s="68">
        <v>-30382.009999999798</v>
      </c>
      <c r="Q14" s="66">
        <v>-9443</v>
      </c>
      <c r="R14" s="68">
        <v>105543.87</v>
      </c>
    </row>
    <row r="15" spans="1:18" x14ac:dyDescent="0.25">
      <c r="A15" s="66">
        <v>10</v>
      </c>
      <c r="B15" s="66" t="s">
        <v>78</v>
      </c>
      <c r="C15" s="66">
        <v>5602923</v>
      </c>
      <c r="D15" s="68">
        <v>949900.13</v>
      </c>
      <c r="E15" s="66">
        <v>5650500</v>
      </c>
      <c r="F15" s="68">
        <v>968775.53</v>
      </c>
      <c r="G15" s="66">
        <v>135342</v>
      </c>
      <c r="H15" s="68">
        <v>707178.56</v>
      </c>
      <c r="I15" s="66">
        <v>133001</v>
      </c>
      <c r="J15" s="68">
        <v>742942.16</v>
      </c>
      <c r="K15" s="68">
        <f t="shared" si="0"/>
        <v>2.4155605922123149</v>
      </c>
      <c r="L15" s="68">
        <f t="shared" si="1"/>
        <v>74.447674830826699</v>
      </c>
      <c r="M15" s="68">
        <f t="shared" si="2"/>
        <v>2.3537916998495709</v>
      </c>
      <c r="N15" s="68">
        <f t="shared" si="3"/>
        <v>76.688782591360464</v>
      </c>
      <c r="O15" s="66">
        <v>47577</v>
      </c>
      <c r="P15" s="68">
        <v>18875.400000000001</v>
      </c>
      <c r="Q15" s="66">
        <v>-2341</v>
      </c>
      <c r="R15" s="68">
        <v>35763.599999999999</v>
      </c>
    </row>
    <row r="16" spans="1:18" x14ac:dyDescent="0.25">
      <c r="A16" s="66">
        <v>11</v>
      </c>
      <c r="B16" s="66" t="s">
        <v>79</v>
      </c>
      <c r="C16" s="66">
        <v>15223654</v>
      </c>
      <c r="D16" s="68">
        <v>2046127.31</v>
      </c>
      <c r="E16" s="66">
        <v>24545955</v>
      </c>
      <c r="F16" s="68">
        <v>2083752.14</v>
      </c>
      <c r="G16" s="66">
        <v>272591</v>
      </c>
      <c r="H16" s="68">
        <v>1683215.16</v>
      </c>
      <c r="I16" s="66">
        <v>267273</v>
      </c>
      <c r="J16" s="68">
        <v>1740954.5</v>
      </c>
      <c r="K16" s="68">
        <f t="shared" si="0"/>
        <v>1.7905753769758563</v>
      </c>
      <c r="L16" s="68">
        <f t="shared" si="1"/>
        <v>82.263461895731211</v>
      </c>
      <c r="M16" s="68">
        <f t="shared" si="2"/>
        <v>1.0888677991954274</v>
      </c>
      <c r="N16" s="68">
        <f t="shared" si="3"/>
        <v>83.549020374371395</v>
      </c>
      <c r="O16" s="66">
        <v>9322301</v>
      </c>
      <c r="P16" s="68">
        <v>37624.829999999798</v>
      </c>
      <c r="Q16" s="66">
        <v>-5318</v>
      </c>
      <c r="R16" s="68">
        <v>57739.340000000098</v>
      </c>
    </row>
    <row r="17" spans="1:18" x14ac:dyDescent="0.25">
      <c r="A17" s="66">
        <v>12</v>
      </c>
      <c r="B17" s="66" t="s">
        <v>80</v>
      </c>
      <c r="C17" s="66">
        <v>6426236</v>
      </c>
      <c r="D17" s="68">
        <v>1634038.45</v>
      </c>
      <c r="E17" s="66">
        <v>6554224</v>
      </c>
      <c r="F17" s="68">
        <v>1657754.44</v>
      </c>
      <c r="G17" s="66">
        <v>131177</v>
      </c>
      <c r="H17" s="68">
        <v>493715.71</v>
      </c>
      <c r="I17" s="66">
        <v>129163</v>
      </c>
      <c r="J17" s="68">
        <v>514365.84</v>
      </c>
      <c r="K17" s="68">
        <f t="shared" si="0"/>
        <v>2.0412726827959635</v>
      </c>
      <c r="L17" s="68">
        <f t="shared" si="1"/>
        <v>30.214448748130746</v>
      </c>
      <c r="M17" s="68">
        <f t="shared" si="2"/>
        <v>1.9706833333740195</v>
      </c>
      <c r="N17" s="68">
        <f t="shared" si="3"/>
        <v>31.027866829299523</v>
      </c>
      <c r="O17" s="66">
        <v>127988</v>
      </c>
      <c r="P17" s="68">
        <v>23715.99</v>
      </c>
      <c r="Q17" s="66">
        <v>-2014</v>
      </c>
      <c r="R17" s="68">
        <v>20650.13</v>
      </c>
    </row>
    <row r="18" spans="1:18" x14ac:dyDescent="0.25">
      <c r="A18" s="67"/>
      <c r="B18" s="67" t="s">
        <v>111</v>
      </c>
      <c r="C18" s="67">
        <f t="shared" ref="C18:J18" si="4">SUM(C6:C17)</f>
        <v>60748948</v>
      </c>
      <c r="D18" s="69">
        <f t="shared" si="4"/>
        <v>21382407.089999996</v>
      </c>
      <c r="E18" s="67">
        <f t="shared" si="4"/>
        <v>70461325</v>
      </c>
      <c r="F18" s="69">
        <f t="shared" si="4"/>
        <v>21601696.990000006</v>
      </c>
      <c r="G18" s="67">
        <f t="shared" si="4"/>
        <v>2005629</v>
      </c>
      <c r="H18" s="69">
        <f t="shared" si="4"/>
        <v>8410684.620000001</v>
      </c>
      <c r="I18" s="67">
        <f t="shared" si="4"/>
        <v>1980017</v>
      </c>
      <c r="J18" s="69">
        <f t="shared" si="4"/>
        <v>8759794.3499999996</v>
      </c>
      <c r="K18" s="69">
        <f t="shared" si="0"/>
        <v>3.3015040853053126</v>
      </c>
      <c r="L18" s="69">
        <f t="shared" si="1"/>
        <v>39.334601500190608</v>
      </c>
      <c r="M18" s="69">
        <f t="shared" si="2"/>
        <v>2.8100763078185089</v>
      </c>
      <c r="N18" s="69">
        <f t="shared" si="3"/>
        <v>40.551417576383649</v>
      </c>
      <c r="O18" s="67">
        <f>SUM(O6:O17)</f>
        <v>9712377</v>
      </c>
      <c r="P18" s="69">
        <f>SUM(P6:P17)</f>
        <v>219289.89999999938</v>
      </c>
      <c r="Q18" s="67">
        <f>SUM(Q6:Q17)</f>
        <v>-25612</v>
      </c>
      <c r="R18" s="69">
        <f>SUM(R6:R17)</f>
        <v>349109.73000000016</v>
      </c>
    </row>
  </sheetData>
  <mergeCells count="15">
    <mergeCell ref="A3:A5"/>
    <mergeCell ref="B3:B5"/>
    <mergeCell ref="G3:J3"/>
    <mergeCell ref="K3:N3"/>
    <mergeCell ref="A2:N2"/>
    <mergeCell ref="O3:R3"/>
    <mergeCell ref="C4:D4"/>
    <mergeCell ref="E4:F4"/>
    <mergeCell ref="G4:H4"/>
    <mergeCell ref="I4:J4"/>
    <mergeCell ref="K4:L4"/>
    <mergeCell ref="M4:N4"/>
    <mergeCell ref="O4:P4"/>
    <mergeCell ref="Q4:R4"/>
    <mergeCell ref="C3:F3"/>
  </mergeCells>
  <pageMargins left="0.70866141732283472" right="0.70866141732283472" top="0.74803149606299213" bottom="0.74803149606299213" header="0.31496062992125984" footer="0.31496062992125984"/>
  <pageSetup paperSize="9" scale="6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1" sqref="L1"/>
    </sheetView>
  </sheetViews>
  <sheetFormatPr defaultColWidth="9.140625" defaultRowHeight="15" x14ac:dyDescent="0.25"/>
  <cols>
    <col min="1" max="1" width="3.5703125" style="19" bestFit="1" customWidth="1"/>
    <col min="2" max="2" width="17.28515625" style="19" bestFit="1" customWidth="1"/>
    <col min="3" max="3" width="10.7109375" style="19" customWidth="1"/>
    <col min="4" max="4" width="12.7109375" style="25" customWidth="1"/>
    <col min="5" max="5" width="10.7109375" style="19" customWidth="1"/>
    <col min="6" max="6" width="12.7109375" style="25" customWidth="1"/>
    <col min="7" max="7" width="10.7109375" style="19" customWidth="1"/>
    <col min="8" max="8" width="12.7109375" style="25" customWidth="1"/>
    <col min="9" max="9" width="10.7109375" style="19" customWidth="1"/>
    <col min="10" max="10" width="12.7109375" style="25" customWidth="1"/>
    <col min="11" max="11" width="10.7109375" style="19" customWidth="1"/>
    <col min="12" max="12" width="12.7109375" style="25" customWidth="1"/>
    <col min="13" max="13" width="10.7109375" style="19" customWidth="1"/>
    <col min="14" max="14" width="12.7109375" style="25" customWidth="1"/>
    <col min="15" max="15" width="10.7109375" style="19" customWidth="1"/>
    <col min="16" max="16" width="12.7109375" style="25" customWidth="1"/>
    <col min="17" max="17" width="10.7109375" style="19" customWidth="1"/>
    <col min="18" max="18" width="12.7109375" style="25" customWidth="1"/>
    <col min="19" max="26" width="10.7109375" style="25" customWidth="1"/>
    <col min="27" max="27" width="9.140625" style="19" customWidth="1"/>
    <col min="28" max="16384" width="9.140625" style="19"/>
  </cols>
  <sheetData>
    <row r="1" spans="1:26" ht="15.75" x14ac:dyDescent="0.2">
      <c r="A1" s="14"/>
      <c r="B1" s="16" t="s">
        <v>214</v>
      </c>
      <c r="C1" s="15"/>
      <c r="D1" s="37" t="s">
        <v>0</v>
      </c>
      <c r="E1" s="16"/>
      <c r="F1" s="37"/>
      <c r="G1" s="38"/>
      <c r="H1" s="39"/>
      <c r="I1" s="38"/>
      <c r="J1" s="39"/>
      <c r="K1" s="16"/>
      <c r="L1" s="31" t="s">
        <v>222</v>
      </c>
      <c r="M1" s="38"/>
      <c r="N1" s="39"/>
      <c r="O1" s="38"/>
      <c r="P1" s="39"/>
      <c r="Q1" s="38"/>
      <c r="R1" s="40" t="s">
        <v>112</v>
      </c>
      <c r="S1" s="39"/>
      <c r="T1" s="39"/>
      <c r="U1" s="39"/>
      <c r="V1" s="40" t="s">
        <v>95</v>
      </c>
      <c r="W1" s="39"/>
      <c r="X1" s="39"/>
      <c r="Y1" s="39"/>
      <c r="Z1" s="41"/>
    </row>
    <row r="2" spans="1:26" ht="15.75" x14ac:dyDescent="0.25">
      <c r="A2" s="90" t="s">
        <v>113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48"/>
      <c r="M2" s="42"/>
      <c r="N2" s="43"/>
      <c r="O2" s="147"/>
      <c r="P2" s="147"/>
      <c r="Q2" s="147"/>
      <c r="R2" s="147"/>
      <c r="S2" s="147"/>
      <c r="T2" s="147"/>
      <c r="U2" s="147"/>
      <c r="V2" s="49"/>
      <c r="W2" s="43"/>
      <c r="X2" s="43"/>
      <c r="Y2" s="43"/>
      <c r="Z2" s="47"/>
    </row>
    <row r="3" spans="1:26" x14ac:dyDescent="0.25">
      <c r="A3" s="101" t="s">
        <v>85</v>
      </c>
      <c r="B3" s="148" t="s">
        <v>7</v>
      </c>
      <c r="C3" s="142" t="s">
        <v>98</v>
      </c>
      <c r="D3" s="143"/>
      <c r="E3" s="143"/>
      <c r="F3" s="143"/>
      <c r="G3" s="143"/>
      <c r="H3" s="143"/>
      <c r="I3" s="143"/>
      <c r="J3" s="144"/>
      <c r="K3" s="102" t="s">
        <v>104</v>
      </c>
      <c r="L3" s="102"/>
      <c r="M3" s="102"/>
      <c r="N3" s="102"/>
      <c r="O3" s="102"/>
      <c r="P3" s="102"/>
      <c r="Q3" s="102"/>
      <c r="R3" s="27"/>
      <c r="S3" s="145" t="s">
        <v>114</v>
      </c>
      <c r="T3" s="145"/>
      <c r="U3" s="145"/>
      <c r="V3" s="145"/>
      <c r="W3" s="145"/>
      <c r="X3" s="145"/>
      <c r="Y3" s="145"/>
      <c r="Z3" s="145"/>
    </row>
    <row r="4" spans="1:26" x14ac:dyDescent="0.25">
      <c r="A4" s="101"/>
      <c r="B4" s="101"/>
      <c r="C4" s="102" t="s">
        <v>115</v>
      </c>
      <c r="D4" s="102"/>
      <c r="E4" s="102" t="s">
        <v>116</v>
      </c>
      <c r="F4" s="102"/>
      <c r="G4" s="102" t="s">
        <v>117</v>
      </c>
      <c r="H4" s="102"/>
      <c r="I4" s="103" t="s">
        <v>118</v>
      </c>
      <c r="J4" s="103"/>
      <c r="K4" s="102" t="s">
        <v>115</v>
      </c>
      <c r="L4" s="102"/>
      <c r="M4" s="102" t="s">
        <v>116</v>
      </c>
      <c r="N4" s="102"/>
      <c r="O4" s="102" t="s">
        <v>117</v>
      </c>
      <c r="P4" s="102"/>
      <c r="Q4" s="102" t="s">
        <v>118</v>
      </c>
      <c r="R4" s="102"/>
      <c r="S4" s="145" t="s">
        <v>115</v>
      </c>
      <c r="T4" s="145"/>
      <c r="U4" s="145" t="s">
        <v>116</v>
      </c>
      <c r="V4" s="145"/>
      <c r="W4" s="145" t="s">
        <v>117</v>
      </c>
      <c r="X4" s="145"/>
      <c r="Y4" s="146" t="s">
        <v>118</v>
      </c>
      <c r="Z4" s="146"/>
    </row>
    <row r="5" spans="1:26" x14ac:dyDescent="0.25">
      <c r="A5" s="20"/>
      <c r="B5" s="20"/>
      <c r="C5" s="5" t="s">
        <v>105</v>
      </c>
      <c r="D5" s="3" t="s">
        <v>106</v>
      </c>
      <c r="E5" s="5" t="s">
        <v>105</v>
      </c>
      <c r="F5" s="3" t="s">
        <v>106</v>
      </c>
      <c r="G5" s="5" t="s">
        <v>105</v>
      </c>
      <c r="H5" s="3" t="s">
        <v>106</v>
      </c>
      <c r="I5" s="5" t="s">
        <v>105</v>
      </c>
      <c r="J5" s="3" t="s">
        <v>106</v>
      </c>
      <c r="K5" s="5" t="s">
        <v>105</v>
      </c>
      <c r="L5" s="3" t="s">
        <v>106</v>
      </c>
      <c r="M5" s="5" t="s">
        <v>105</v>
      </c>
      <c r="N5" s="3" t="s">
        <v>106</v>
      </c>
      <c r="O5" s="5" t="s">
        <v>105</v>
      </c>
      <c r="P5" s="3" t="s">
        <v>106</v>
      </c>
      <c r="Q5" s="5" t="s">
        <v>105</v>
      </c>
      <c r="R5" s="3" t="s">
        <v>106</v>
      </c>
      <c r="S5" s="3" t="s">
        <v>105</v>
      </c>
      <c r="T5" s="3" t="s">
        <v>106</v>
      </c>
      <c r="U5" s="3" t="s">
        <v>105</v>
      </c>
      <c r="V5" s="3" t="s">
        <v>106</v>
      </c>
      <c r="W5" s="3" t="s">
        <v>105</v>
      </c>
      <c r="X5" s="3" t="s">
        <v>106</v>
      </c>
      <c r="Y5" s="3" t="s">
        <v>105</v>
      </c>
      <c r="Z5" s="3" t="s">
        <v>106</v>
      </c>
    </row>
    <row r="6" spans="1:26" x14ac:dyDescent="0.25">
      <c r="A6" s="66">
        <v>1</v>
      </c>
      <c r="B6" s="66" t="s">
        <v>14</v>
      </c>
      <c r="C6" s="66">
        <v>0</v>
      </c>
      <c r="D6" s="68">
        <v>65680.539999999994</v>
      </c>
      <c r="E6" s="66">
        <v>0</v>
      </c>
      <c r="F6" s="68">
        <v>81574.710000000006</v>
      </c>
      <c r="G6" s="66">
        <v>0</v>
      </c>
      <c r="H6" s="68">
        <v>54110.09</v>
      </c>
      <c r="I6" s="66">
        <v>0</v>
      </c>
      <c r="J6" s="68">
        <v>201365.34</v>
      </c>
      <c r="K6" s="66">
        <v>0</v>
      </c>
      <c r="L6" s="68">
        <v>63446.17</v>
      </c>
      <c r="M6" s="66">
        <v>0</v>
      </c>
      <c r="N6" s="68">
        <v>84288.19</v>
      </c>
      <c r="O6" s="66">
        <v>0</v>
      </c>
      <c r="P6" s="68">
        <v>21516.32</v>
      </c>
      <c r="Q6" s="66">
        <v>0</v>
      </c>
      <c r="R6" s="68">
        <v>169250.68</v>
      </c>
      <c r="S6" s="68" t="e">
        <f t="shared" ref="S6:S37" si="0">(K6/C6)*100</f>
        <v>#DIV/0!</v>
      </c>
      <c r="T6" s="68">
        <f t="shared" ref="T6:T37" si="1">(L6/D6)*100</f>
        <v>96.598124802262603</v>
      </c>
      <c r="U6" s="68" t="e">
        <f t="shared" ref="U6:U37" si="2">(M6/E6)*100</f>
        <v>#DIV/0!</v>
      </c>
      <c r="V6" s="68">
        <f t="shared" ref="V6:V37" si="3">(N6/F6)*100</f>
        <v>103.32637406862983</v>
      </c>
      <c r="W6" s="68" t="e">
        <f t="shared" ref="W6:W37" si="4">(O6/G6)*100</f>
        <v>#DIV/0!</v>
      </c>
      <c r="X6" s="68">
        <f t="shared" ref="X6:X37" si="5">(P6/H6)*100</f>
        <v>39.76397008395292</v>
      </c>
      <c r="Y6" s="68" t="e">
        <f t="shared" ref="Y6:Y37" si="6">(Q6/I6)*100</f>
        <v>#DIV/0!</v>
      </c>
      <c r="Z6" s="68">
        <f t="shared" ref="Z6:Z37" si="7">(R6/J6)*100</f>
        <v>84.051545315594041</v>
      </c>
    </row>
    <row r="7" spans="1:26" x14ac:dyDescent="0.25">
      <c r="A7" s="66">
        <v>2</v>
      </c>
      <c r="B7" s="66" t="s">
        <v>15</v>
      </c>
      <c r="C7" s="66">
        <v>92446</v>
      </c>
      <c r="D7" s="68">
        <v>41449.519999999997</v>
      </c>
      <c r="E7" s="66">
        <v>104997</v>
      </c>
      <c r="F7" s="68">
        <v>55976.89</v>
      </c>
      <c r="G7" s="66">
        <v>19984</v>
      </c>
      <c r="H7" s="68">
        <v>21354.97</v>
      </c>
      <c r="I7" s="66">
        <v>217427</v>
      </c>
      <c r="J7" s="68">
        <v>118781.38</v>
      </c>
      <c r="K7" s="66">
        <v>5203</v>
      </c>
      <c r="L7" s="68">
        <v>23748.26</v>
      </c>
      <c r="M7" s="66">
        <v>5248</v>
      </c>
      <c r="N7" s="68">
        <v>29192.23</v>
      </c>
      <c r="O7" s="66">
        <v>681</v>
      </c>
      <c r="P7" s="68">
        <v>3255.06</v>
      </c>
      <c r="Q7" s="66">
        <v>11132</v>
      </c>
      <c r="R7" s="68">
        <v>56195.55</v>
      </c>
      <c r="S7" s="68">
        <f t="shared" si="0"/>
        <v>5.628150487852368</v>
      </c>
      <c r="T7" s="68">
        <f t="shared" si="1"/>
        <v>57.294414989606636</v>
      </c>
      <c r="U7" s="68">
        <f t="shared" si="2"/>
        <v>4.9982380448965209</v>
      </c>
      <c r="V7" s="68">
        <f t="shared" si="3"/>
        <v>52.150503538156542</v>
      </c>
      <c r="W7" s="68">
        <f t="shared" si="4"/>
        <v>3.4077261809447554</v>
      </c>
      <c r="X7" s="68">
        <f t="shared" si="5"/>
        <v>15.242634384407939</v>
      </c>
      <c r="Y7" s="68">
        <f t="shared" si="6"/>
        <v>5.1198793158163429</v>
      </c>
      <c r="Z7" s="68">
        <f t="shared" si="7"/>
        <v>47.310066611450381</v>
      </c>
    </row>
    <row r="8" spans="1:26" x14ac:dyDescent="0.25">
      <c r="A8" s="66">
        <v>3</v>
      </c>
      <c r="B8" s="66" t="s">
        <v>16</v>
      </c>
      <c r="C8" s="66">
        <v>5080</v>
      </c>
      <c r="D8" s="68">
        <v>2906.94</v>
      </c>
      <c r="E8" s="66">
        <v>27680</v>
      </c>
      <c r="F8" s="68">
        <v>33810.31</v>
      </c>
      <c r="G8" s="66">
        <v>3912</v>
      </c>
      <c r="H8" s="68">
        <v>50197.27</v>
      </c>
      <c r="I8" s="66">
        <v>36672</v>
      </c>
      <c r="J8" s="68">
        <v>86914.52</v>
      </c>
      <c r="K8" s="66">
        <v>275</v>
      </c>
      <c r="L8" s="68">
        <v>1165.97</v>
      </c>
      <c r="M8" s="66">
        <v>2526</v>
      </c>
      <c r="N8" s="68">
        <v>20665.8</v>
      </c>
      <c r="O8" s="66">
        <v>413</v>
      </c>
      <c r="P8" s="68">
        <v>13542.46</v>
      </c>
      <c r="Q8" s="66">
        <v>3214</v>
      </c>
      <c r="R8" s="68">
        <v>35374.230000000003</v>
      </c>
      <c r="S8" s="68">
        <f t="shared" si="0"/>
        <v>5.4133858267716537</v>
      </c>
      <c r="T8" s="68">
        <f t="shared" si="1"/>
        <v>40.109874988819861</v>
      </c>
      <c r="U8" s="68">
        <f t="shared" si="2"/>
        <v>9.1257225433526017</v>
      </c>
      <c r="V8" s="68">
        <f t="shared" si="3"/>
        <v>61.122775863338731</v>
      </c>
      <c r="W8" s="68">
        <f t="shared" si="4"/>
        <v>10.557259713701432</v>
      </c>
      <c r="X8" s="68">
        <f t="shared" si="5"/>
        <v>26.978479108525221</v>
      </c>
      <c r="Y8" s="68">
        <f t="shared" si="6"/>
        <v>8.7641797556719023</v>
      </c>
      <c r="Z8" s="68">
        <f t="shared" si="7"/>
        <v>40.700023425314896</v>
      </c>
    </row>
    <row r="9" spans="1:26" x14ac:dyDescent="0.25">
      <c r="A9" s="66">
        <v>4</v>
      </c>
      <c r="B9" s="66" t="s">
        <v>17</v>
      </c>
      <c r="C9" s="66">
        <v>0</v>
      </c>
      <c r="D9" s="68">
        <v>178051.63</v>
      </c>
      <c r="E9" s="66">
        <v>0</v>
      </c>
      <c r="F9" s="68">
        <v>189982.15</v>
      </c>
      <c r="G9" s="66">
        <v>0</v>
      </c>
      <c r="H9" s="68">
        <v>64427.24</v>
      </c>
      <c r="I9" s="66">
        <v>0</v>
      </c>
      <c r="J9" s="68">
        <v>432461.02</v>
      </c>
      <c r="K9" s="66">
        <v>0</v>
      </c>
      <c r="L9" s="68">
        <v>81436.639999999999</v>
      </c>
      <c r="M9" s="66">
        <v>0</v>
      </c>
      <c r="N9" s="68">
        <v>71976.429999999993</v>
      </c>
      <c r="O9" s="66">
        <v>0</v>
      </c>
      <c r="P9" s="68">
        <v>12631.28</v>
      </c>
      <c r="Q9" s="66">
        <v>0</v>
      </c>
      <c r="R9" s="68">
        <v>166044.35</v>
      </c>
      <c r="S9" s="68" t="e">
        <f t="shared" si="0"/>
        <v>#DIV/0!</v>
      </c>
      <c r="T9" s="68">
        <f t="shared" si="1"/>
        <v>45.737654858874357</v>
      </c>
      <c r="U9" s="68" t="e">
        <f t="shared" si="2"/>
        <v>#DIV/0!</v>
      </c>
      <c r="V9" s="68">
        <f t="shared" si="3"/>
        <v>37.885890858693827</v>
      </c>
      <c r="W9" s="68" t="e">
        <f t="shared" si="4"/>
        <v>#DIV/0!</v>
      </c>
      <c r="X9" s="68">
        <f t="shared" si="5"/>
        <v>19.605496060362047</v>
      </c>
      <c r="Y9" s="68" t="e">
        <f t="shared" si="6"/>
        <v>#DIV/0!</v>
      </c>
      <c r="Z9" s="68">
        <f t="shared" si="7"/>
        <v>38.395217677653356</v>
      </c>
    </row>
    <row r="10" spans="1:26" x14ac:dyDescent="0.25">
      <c r="A10" s="66">
        <v>5</v>
      </c>
      <c r="B10" s="66" t="s">
        <v>18</v>
      </c>
      <c r="C10" s="66">
        <v>553293</v>
      </c>
      <c r="D10" s="68">
        <v>261383.66</v>
      </c>
      <c r="E10" s="66">
        <v>243236</v>
      </c>
      <c r="F10" s="68">
        <v>122750.13</v>
      </c>
      <c r="G10" s="66">
        <v>20952</v>
      </c>
      <c r="H10" s="68">
        <v>16039.51</v>
      </c>
      <c r="I10" s="66">
        <v>817481</v>
      </c>
      <c r="J10" s="68">
        <v>400173.3</v>
      </c>
      <c r="K10" s="66">
        <v>17119</v>
      </c>
      <c r="L10" s="68">
        <v>89482.63</v>
      </c>
      <c r="M10" s="66">
        <v>7871</v>
      </c>
      <c r="N10" s="68">
        <v>78201.25</v>
      </c>
      <c r="O10" s="66">
        <v>768</v>
      </c>
      <c r="P10" s="68">
        <v>17500.38</v>
      </c>
      <c r="Q10" s="66">
        <v>25758</v>
      </c>
      <c r="R10" s="68">
        <v>185184.26</v>
      </c>
      <c r="S10" s="68">
        <f t="shared" si="0"/>
        <v>3.094020708738408</v>
      </c>
      <c r="T10" s="68">
        <f t="shared" si="1"/>
        <v>34.234209590607158</v>
      </c>
      <c r="U10" s="68">
        <f t="shared" si="2"/>
        <v>3.2359519150125804</v>
      </c>
      <c r="V10" s="68">
        <f t="shared" si="3"/>
        <v>63.707671837088888</v>
      </c>
      <c r="W10" s="68">
        <f t="shared" si="4"/>
        <v>3.6655211912943875</v>
      </c>
      <c r="X10" s="68">
        <f t="shared" si="5"/>
        <v>109.10794656445242</v>
      </c>
      <c r="Y10" s="68">
        <f t="shared" si="6"/>
        <v>3.1508989199748982</v>
      </c>
      <c r="Z10" s="68">
        <f t="shared" si="7"/>
        <v>46.276015916104349</v>
      </c>
    </row>
    <row r="11" spans="1:26" x14ac:dyDescent="0.25">
      <c r="A11" s="66">
        <v>6</v>
      </c>
      <c r="B11" s="66" t="s">
        <v>19</v>
      </c>
      <c r="C11" s="66">
        <v>35462</v>
      </c>
      <c r="D11" s="68">
        <v>21666.09</v>
      </c>
      <c r="E11" s="66">
        <v>108820</v>
      </c>
      <c r="F11" s="68">
        <v>81926.559999999998</v>
      </c>
      <c r="G11" s="66">
        <v>17838</v>
      </c>
      <c r="H11" s="68">
        <v>50094.71</v>
      </c>
      <c r="I11" s="66">
        <v>162120</v>
      </c>
      <c r="J11" s="68">
        <v>153687.35999999999</v>
      </c>
      <c r="K11" s="66">
        <v>2348</v>
      </c>
      <c r="L11" s="68">
        <v>11025.51</v>
      </c>
      <c r="M11" s="66">
        <v>3219</v>
      </c>
      <c r="N11" s="68">
        <v>19615.16</v>
      </c>
      <c r="O11" s="66">
        <v>739</v>
      </c>
      <c r="P11" s="68">
        <v>12869.14</v>
      </c>
      <c r="Q11" s="66">
        <v>6306</v>
      </c>
      <c r="R11" s="68">
        <v>43509.81</v>
      </c>
      <c r="S11" s="68">
        <f t="shared" si="0"/>
        <v>6.6211719587163724</v>
      </c>
      <c r="T11" s="68">
        <f t="shared" si="1"/>
        <v>50.888323643075431</v>
      </c>
      <c r="U11" s="68">
        <f t="shared" si="2"/>
        <v>2.9580959382466459</v>
      </c>
      <c r="V11" s="68">
        <f t="shared" si="3"/>
        <v>23.942369849289413</v>
      </c>
      <c r="W11" s="68">
        <f t="shared" si="4"/>
        <v>4.1428411256867363</v>
      </c>
      <c r="X11" s="68">
        <f t="shared" si="5"/>
        <v>25.689618724212597</v>
      </c>
      <c r="Y11" s="68">
        <f t="shared" si="6"/>
        <v>3.8897113249444857</v>
      </c>
      <c r="Z11" s="68">
        <f t="shared" si="7"/>
        <v>28.310597566384121</v>
      </c>
    </row>
    <row r="12" spans="1:26" x14ac:dyDescent="0.25">
      <c r="A12" s="66">
        <v>7</v>
      </c>
      <c r="B12" s="66" t="s">
        <v>20</v>
      </c>
      <c r="C12" s="66">
        <v>20553</v>
      </c>
      <c r="D12" s="68">
        <v>10597.12</v>
      </c>
      <c r="E12" s="66">
        <v>33840</v>
      </c>
      <c r="F12" s="68">
        <v>32914.410000000003</v>
      </c>
      <c r="G12" s="66">
        <v>0</v>
      </c>
      <c r="H12" s="68">
        <v>28557.040000000001</v>
      </c>
      <c r="I12" s="66">
        <v>54393</v>
      </c>
      <c r="J12" s="68">
        <v>72068.570000000007</v>
      </c>
      <c r="K12" s="66">
        <v>840</v>
      </c>
      <c r="L12" s="68">
        <v>3682.13</v>
      </c>
      <c r="M12" s="66">
        <v>993</v>
      </c>
      <c r="N12" s="68">
        <v>8903.4599999999991</v>
      </c>
      <c r="O12" s="66">
        <v>0</v>
      </c>
      <c r="P12" s="68">
        <v>2007.64</v>
      </c>
      <c r="Q12" s="66">
        <v>1833</v>
      </c>
      <c r="R12" s="68">
        <v>14593.23</v>
      </c>
      <c r="S12" s="68">
        <f t="shared" si="0"/>
        <v>4.0869945993285652</v>
      </c>
      <c r="T12" s="68">
        <f t="shared" si="1"/>
        <v>34.74651603454523</v>
      </c>
      <c r="U12" s="68">
        <f t="shared" si="2"/>
        <v>2.9343971631205674</v>
      </c>
      <c r="V12" s="68">
        <f t="shared" si="3"/>
        <v>27.050340565120258</v>
      </c>
      <c r="W12" s="68" t="e">
        <f t="shared" si="4"/>
        <v>#DIV/0!</v>
      </c>
      <c r="X12" s="68">
        <f t="shared" si="5"/>
        <v>7.0302804492342341</v>
      </c>
      <c r="Y12" s="68">
        <f t="shared" si="6"/>
        <v>3.3699189233908773</v>
      </c>
      <c r="Z12" s="68">
        <f t="shared" si="7"/>
        <v>20.249090553621361</v>
      </c>
    </row>
    <row r="13" spans="1:26" x14ac:dyDescent="0.25">
      <c r="A13" s="66">
        <v>8</v>
      </c>
      <c r="B13" s="66" t="s">
        <v>21</v>
      </c>
      <c r="C13" s="66">
        <v>0</v>
      </c>
      <c r="D13" s="68">
        <v>54493.71</v>
      </c>
      <c r="E13" s="66">
        <v>0</v>
      </c>
      <c r="F13" s="68">
        <v>39606.31</v>
      </c>
      <c r="G13" s="66">
        <v>0</v>
      </c>
      <c r="H13" s="68">
        <v>30882.23</v>
      </c>
      <c r="I13" s="66">
        <v>0</v>
      </c>
      <c r="J13" s="68">
        <v>124982.25</v>
      </c>
      <c r="K13" s="66">
        <v>0</v>
      </c>
      <c r="L13" s="68">
        <v>30358.2</v>
      </c>
      <c r="M13" s="66">
        <v>0</v>
      </c>
      <c r="N13" s="68">
        <v>25884.33</v>
      </c>
      <c r="O13" s="66">
        <v>0</v>
      </c>
      <c r="P13" s="68">
        <v>11493.68</v>
      </c>
      <c r="Q13" s="66">
        <v>0</v>
      </c>
      <c r="R13" s="68">
        <v>67736.210000000006</v>
      </c>
      <c r="S13" s="68" t="e">
        <f t="shared" si="0"/>
        <v>#DIV/0!</v>
      </c>
      <c r="T13" s="68">
        <f t="shared" si="1"/>
        <v>55.709548863529392</v>
      </c>
      <c r="U13" s="68" t="e">
        <f t="shared" si="2"/>
        <v>#DIV/0!</v>
      </c>
      <c r="V13" s="68">
        <f t="shared" si="3"/>
        <v>65.354055957245208</v>
      </c>
      <c r="W13" s="68" t="e">
        <f t="shared" si="4"/>
        <v>#DIV/0!</v>
      </c>
      <c r="X13" s="68">
        <f t="shared" si="5"/>
        <v>37.217778638394961</v>
      </c>
      <c r="Y13" s="68" t="e">
        <f t="shared" si="6"/>
        <v>#DIV/0!</v>
      </c>
      <c r="Z13" s="68">
        <f t="shared" si="7"/>
        <v>54.19666392627753</v>
      </c>
    </row>
    <row r="14" spans="1:26" x14ac:dyDescent="0.25">
      <c r="A14" s="66">
        <v>9</v>
      </c>
      <c r="B14" s="66" t="s">
        <v>22</v>
      </c>
      <c r="C14" s="66">
        <v>4911335</v>
      </c>
      <c r="D14" s="68">
        <v>3556602.05</v>
      </c>
      <c r="E14" s="66">
        <v>716991</v>
      </c>
      <c r="F14" s="68">
        <v>733333.15</v>
      </c>
      <c r="G14" s="66">
        <v>163122</v>
      </c>
      <c r="H14" s="68">
        <v>364390.93</v>
      </c>
      <c r="I14" s="66">
        <v>5791448</v>
      </c>
      <c r="J14" s="68">
        <v>4654326.13</v>
      </c>
      <c r="K14" s="66">
        <v>303036</v>
      </c>
      <c r="L14" s="68">
        <v>1092344.78</v>
      </c>
      <c r="M14" s="66">
        <v>30206</v>
      </c>
      <c r="N14" s="68">
        <v>353394.1</v>
      </c>
      <c r="O14" s="66">
        <v>6794</v>
      </c>
      <c r="P14" s="68">
        <v>104196</v>
      </c>
      <c r="Q14" s="66">
        <v>340036</v>
      </c>
      <c r="R14" s="68">
        <v>1549934.88</v>
      </c>
      <c r="S14" s="68">
        <f t="shared" si="0"/>
        <v>6.1701350040264007</v>
      </c>
      <c r="T14" s="68">
        <f t="shared" si="1"/>
        <v>30.713157239506177</v>
      </c>
      <c r="U14" s="68">
        <f t="shared" si="2"/>
        <v>4.2128841226737848</v>
      </c>
      <c r="V14" s="68">
        <f t="shared" si="3"/>
        <v>48.190116592983692</v>
      </c>
      <c r="W14" s="68">
        <f t="shared" si="4"/>
        <v>4.1649808119076512</v>
      </c>
      <c r="X14" s="68">
        <f t="shared" si="5"/>
        <v>28.59456463419658</v>
      </c>
      <c r="Y14" s="68">
        <f t="shared" si="6"/>
        <v>5.8713468548798158</v>
      </c>
      <c r="Z14" s="68">
        <f t="shared" si="7"/>
        <v>33.300951345238026</v>
      </c>
    </row>
    <row r="15" spans="1:26" x14ac:dyDescent="0.25">
      <c r="A15" s="66">
        <v>10</v>
      </c>
      <c r="B15" s="66" t="s">
        <v>23</v>
      </c>
      <c r="C15" s="66">
        <v>3778288</v>
      </c>
      <c r="D15" s="68">
        <v>3664705.7</v>
      </c>
      <c r="E15" s="66">
        <v>913847</v>
      </c>
      <c r="F15" s="68">
        <v>1382249.35</v>
      </c>
      <c r="G15" s="66">
        <v>246996</v>
      </c>
      <c r="H15" s="68">
        <v>670167.93000000005</v>
      </c>
      <c r="I15" s="66">
        <v>4939131</v>
      </c>
      <c r="J15" s="68">
        <v>5717122.9800000004</v>
      </c>
      <c r="K15" s="66">
        <v>247962</v>
      </c>
      <c r="L15" s="68">
        <v>1282592.6299999999</v>
      </c>
      <c r="M15" s="66">
        <v>58848</v>
      </c>
      <c r="N15" s="68">
        <v>519222.97</v>
      </c>
      <c r="O15" s="66">
        <v>19871</v>
      </c>
      <c r="P15" s="68">
        <v>174782.54</v>
      </c>
      <c r="Q15" s="66">
        <v>326681</v>
      </c>
      <c r="R15" s="68">
        <v>1976598.14</v>
      </c>
      <c r="S15" s="68">
        <f t="shared" si="0"/>
        <v>6.5628136341115351</v>
      </c>
      <c r="T15" s="68">
        <f t="shared" si="1"/>
        <v>34.998516524805794</v>
      </c>
      <c r="U15" s="68">
        <f t="shared" si="2"/>
        <v>6.4395899970126287</v>
      </c>
      <c r="V15" s="68">
        <f t="shared" si="3"/>
        <v>37.563625549905296</v>
      </c>
      <c r="W15" s="68">
        <f t="shared" si="4"/>
        <v>8.0450695557822804</v>
      </c>
      <c r="X15" s="68">
        <f t="shared" si="5"/>
        <v>26.080409428126465</v>
      </c>
      <c r="Y15" s="68">
        <f t="shared" si="6"/>
        <v>6.6141392078889982</v>
      </c>
      <c r="Z15" s="68">
        <f t="shared" si="7"/>
        <v>34.573301062696395</v>
      </c>
    </row>
    <row r="16" spans="1:26" x14ac:dyDescent="0.25">
      <c r="A16" s="66">
        <v>11</v>
      </c>
      <c r="B16" s="66" t="s">
        <v>24</v>
      </c>
      <c r="C16" s="66">
        <v>1472260</v>
      </c>
      <c r="D16" s="68">
        <v>982271.56</v>
      </c>
      <c r="E16" s="66">
        <v>207226</v>
      </c>
      <c r="F16" s="68">
        <v>244040.85</v>
      </c>
      <c r="G16" s="66">
        <v>95224</v>
      </c>
      <c r="H16" s="68">
        <v>213654.36</v>
      </c>
      <c r="I16" s="66">
        <v>1774710</v>
      </c>
      <c r="J16" s="68">
        <v>1439966.77</v>
      </c>
      <c r="K16" s="66">
        <v>98330</v>
      </c>
      <c r="L16" s="68">
        <v>384027.88</v>
      </c>
      <c r="M16" s="66">
        <v>9620</v>
      </c>
      <c r="N16" s="68">
        <v>86837.119999999995</v>
      </c>
      <c r="O16" s="66">
        <v>5050</v>
      </c>
      <c r="P16" s="68">
        <v>65223.21</v>
      </c>
      <c r="Q16" s="66">
        <v>113000</v>
      </c>
      <c r="R16" s="68">
        <v>536088.21</v>
      </c>
      <c r="S16" s="68">
        <f t="shared" si="0"/>
        <v>6.6788474861777134</v>
      </c>
      <c r="T16" s="68">
        <f t="shared" si="1"/>
        <v>39.095897268979265</v>
      </c>
      <c r="U16" s="68">
        <f t="shared" si="2"/>
        <v>4.6422746180498589</v>
      </c>
      <c r="V16" s="68">
        <f t="shared" si="3"/>
        <v>35.583026366282525</v>
      </c>
      <c r="W16" s="68">
        <f t="shared" si="4"/>
        <v>5.3032848861631523</v>
      </c>
      <c r="X16" s="68">
        <f t="shared" si="5"/>
        <v>30.527441611769589</v>
      </c>
      <c r="Y16" s="68">
        <f t="shared" si="6"/>
        <v>6.3672374641490723</v>
      </c>
      <c r="Z16" s="68">
        <f t="shared" si="7"/>
        <v>37.229207032326165</v>
      </c>
    </row>
    <row r="17" spans="1:26" x14ac:dyDescent="0.25">
      <c r="A17" s="66">
        <v>12</v>
      </c>
      <c r="B17" s="66" t="s">
        <v>25</v>
      </c>
      <c r="C17" s="66">
        <v>0</v>
      </c>
      <c r="D17" s="68">
        <v>100924.61</v>
      </c>
      <c r="E17" s="66">
        <v>0</v>
      </c>
      <c r="F17" s="68">
        <v>129744.42</v>
      </c>
      <c r="G17" s="66">
        <v>0</v>
      </c>
      <c r="H17" s="68">
        <v>91109.52</v>
      </c>
      <c r="I17" s="66">
        <v>0</v>
      </c>
      <c r="J17" s="68">
        <v>321778.55</v>
      </c>
      <c r="K17" s="66">
        <v>0</v>
      </c>
      <c r="L17" s="68">
        <v>25784.57</v>
      </c>
      <c r="M17" s="66">
        <v>0</v>
      </c>
      <c r="N17" s="68">
        <v>97436.31</v>
      </c>
      <c r="O17" s="66">
        <v>0</v>
      </c>
      <c r="P17" s="68">
        <v>21494.61</v>
      </c>
      <c r="Q17" s="66">
        <v>0</v>
      </c>
      <c r="R17" s="68">
        <v>144715.49</v>
      </c>
      <c r="S17" s="68" t="e">
        <f t="shared" si="0"/>
        <v>#DIV/0!</v>
      </c>
      <c r="T17" s="68">
        <f t="shared" si="1"/>
        <v>25.548347424874862</v>
      </c>
      <c r="U17" s="68" t="e">
        <f t="shared" si="2"/>
        <v>#DIV/0!</v>
      </c>
      <c r="V17" s="68">
        <f t="shared" si="3"/>
        <v>75.098651641434756</v>
      </c>
      <c r="W17" s="68" t="e">
        <f t="shared" si="4"/>
        <v>#DIV/0!</v>
      </c>
      <c r="X17" s="68">
        <f t="shared" si="5"/>
        <v>23.592057119826777</v>
      </c>
      <c r="Y17" s="68" t="e">
        <f t="shared" si="6"/>
        <v>#DIV/0!</v>
      </c>
      <c r="Z17" s="68">
        <f t="shared" si="7"/>
        <v>44.973628602652347</v>
      </c>
    </row>
    <row r="18" spans="1:26" x14ac:dyDescent="0.25">
      <c r="A18" s="67"/>
      <c r="B18" s="67" t="s">
        <v>26</v>
      </c>
      <c r="C18" s="67">
        <f t="shared" ref="C18:R18" si="8">SUM(C6:C17)</f>
        <v>10868717</v>
      </c>
      <c r="D18" s="69">
        <f t="shared" si="8"/>
        <v>8940733.129999999</v>
      </c>
      <c r="E18" s="67">
        <f t="shared" si="8"/>
        <v>2356637</v>
      </c>
      <c r="F18" s="69">
        <f t="shared" si="8"/>
        <v>3127909.24</v>
      </c>
      <c r="G18" s="67">
        <f t="shared" si="8"/>
        <v>568028</v>
      </c>
      <c r="H18" s="69">
        <f t="shared" si="8"/>
        <v>1654985.7999999998</v>
      </c>
      <c r="I18" s="67">
        <f t="shared" si="8"/>
        <v>13793382</v>
      </c>
      <c r="J18" s="69">
        <f t="shared" si="8"/>
        <v>13723628.170000002</v>
      </c>
      <c r="K18" s="67">
        <f t="shared" si="8"/>
        <v>675113</v>
      </c>
      <c r="L18" s="69">
        <f t="shared" si="8"/>
        <v>3089095.3699999996</v>
      </c>
      <c r="M18" s="67">
        <f t="shared" si="8"/>
        <v>118531</v>
      </c>
      <c r="N18" s="69">
        <f t="shared" si="8"/>
        <v>1395617.35</v>
      </c>
      <c r="O18" s="67">
        <f t="shared" si="8"/>
        <v>34316</v>
      </c>
      <c r="P18" s="69">
        <f t="shared" si="8"/>
        <v>460512.32</v>
      </c>
      <c r="Q18" s="67">
        <f t="shared" si="8"/>
        <v>827960</v>
      </c>
      <c r="R18" s="69">
        <f t="shared" si="8"/>
        <v>4945225.04</v>
      </c>
      <c r="S18" s="69">
        <f t="shared" si="0"/>
        <v>6.211524322512032</v>
      </c>
      <c r="T18" s="69">
        <f t="shared" si="1"/>
        <v>34.550806126119099</v>
      </c>
      <c r="U18" s="69">
        <f t="shared" si="2"/>
        <v>5.0296672758681122</v>
      </c>
      <c r="V18" s="69">
        <f t="shared" si="3"/>
        <v>44.618217566952168</v>
      </c>
      <c r="W18" s="69">
        <f t="shared" si="4"/>
        <v>6.0412514876027235</v>
      </c>
      <c r="X18" s="69">
        <f t="shared" si="5"/>
        <v>27.825756571446114</v>
      </c>
      <c r="Y18" s="69">
        <f t="shared" si="6"/>
        <v>6.0025887777196338</v>
      </c>
      <c r="Z18" s="69">
        <f t="shared" si="7"/>
        <v>36.034385213163347</v>
      </c>
    </row>
    <row r="19" spans="1:26" x14ac:dyDescent="0.25">
      <c r="A19" s="66">
        <v>13</v>
      </c>
      <c r="B19" s="66" t="s">
        <v>27</v>
      </c>
      <c r="C19" s="66">
        <v>67546</v>
      </c>
      <c r="D19" s="68">
        <v>41612.92</v>
      </c>
      <c r="E19" s="66">
        <v>121183</v>
      </c>
      <c r="F19" s="68">
        <v>121094.71</v>
      </c>
      <c r="G19" s="66">
        <v>15310</v>
      </c>
      <c r="H19" s="68">
        <v>71366.02</v>
      </c>
      <c r="I19" s="66">
        <v>204039</v>
      </c>
      <c r="J19" s="68">
        <v>234073.65</v>
      </c>
      <c r="K19" s="66">
        <v>10874</v>
      </c>
      <c r="L19" s="68">
        <v>32384.18</v>
      </c>
      <c r="M19" s="66">
        <v>25821</v>
      </c>
      <c r="N19" s="68">
        <v>92945.02</v>
      </c>
      <c r="O19" s="66">
        <v>3987</v>
      </c>
      <c r="P19" s="68">
        <v>9288.2800000000007</v>
      </c>
      <c r="Q19" s="66">
        <v>40682</v>
      </c>
      <c r="R19" s="68">
        <v>134617.48000000001</v>
      </c>
      <c r="S19" s="68">
        <f t="shared" si="0"/>
        <v>16.098658691854439</v>
      </c>
      <c r="T19" s="68">
        <f t="shared" si="1"/>
        <v>77.822416691739022</v>
      </c>
      <c r="U19" s="68">
        <f t="shared" si="2"/>
        <v>21.307444113448256</v>
      </c>
      <c r="V19" s="68">
        <f t="shared" si="3"/>
        <v>76.753988675475583</v>
      </c>
      <c r="W19" s="68">
        <f t="shared" si="4"/>
        <v>26.041802743305031</v>
      </c>
      <c r="X19" s="68">
        <f t="shared" si="5"/>
        <v>13.014989486593201</v>
      </c>
      <c r="Y19" s="68">
        <f t="shared" si="6"/>
        <v>19.938345120295629</v>
      </c>
      <c r="Z19" s="68">
        <f t="shared" si="7"/>
        <v>57.510736471191869</v>
      </c>
    </row>
    <row r="20" spans="1:26" x14ac:dyDescent="0.25">
      <c r="A20" s="66">
        <v>14</v>
      </c>
      <c r="B20" s="66" t="s">
        <v>28</v>
      </c>
      <c r="C20" s="66">
        <v>0</v>
      </c>
      <c r="D20" s="68">
        <v>884.87</v>
      </c>
      <c r="E20" s="66">
        <v>0</v>
      </c>
      <c r="F20" s="68">
        <v>109517.28</v>
      </c>
      <c r="G20" s="66">
        <v>0</v>
      </c>
      <c r="H20" s="68">
        <v>71345.320000000007</v>
      </c>
      <c r="I20" s="66">
        <v>0</v>
      </c>
      <c r="J20" s="68">
        <v>181747.47</v>
      </c>
      <c r="K20" s="66">
        <v>0</v>
      </c>
      <c r="L20" s="68">
        <v>545.78</v>
      </c>
      <c r="M20" s="66">
        <v>0</v>
      </c>
      <c r="N20" s="68">
        <v>284.13</v>
      </c>
      <c r="O20" s="66">
        <v>0</v>
      </c>
      <c r="P20" s="68">
        <v>171.24</v>
      </c>
      <c r="Q20" s="66">
        <v>0</v>
      </c>
      <c r="R20" s="68">
        <v>1001.15</v>
      </c>
      <c r="S20" s="68" t="e">
        <f t="shared" si="0"/>
        <v>#DIV/0!</v>
      </c>
      <c r="T20" s="68">
        <f t="shared" si="1"/>
        <v>61.679116706408841</v>
      </c>
      <c r="U20" s="68" t="e">
        <f t="shared" si="2"/>
        <v>#DIV/0!</v>
      </c>
      <c r="V20" s="68">
        <f t="shared" si="3"/>
        <v>0.2594385105254623</v>
      </c>
      <c r="W20" s="68" t="e">
        <f t="shared" si="4"/>
        <v>#DIV/0!</v>
      </c>
      <c r="X20" s="68">
        <f t="shared" si="5"/>
        <v>0.24001574314895499</v>
      </c>
      <c r="Y20" s="68" t="e">
        <f t="shared" si="6"/>
        <v>#DIV/0!</v>
      </c>
      <c r="Z20" s="68">
        <f t="shared" si="7"/>
        <v>0.55084673255699235</v>
      </c>
    </row>
    <row r="21" spans="1:26" x14ac:dyDescent="0.25">
      <c r="A21" s="66">
        <v>15</v>
      </c>
      <c r="B21" s="66" t="s">
        <v>29</v>
      </c>
      <c r="C21" s="66">
        <v>0</v>
      </c>
      <c r="D21" s="68">
        <v>0</v>
      </c>
      <c r="E21" s="66">
        <v>2215</v>
      </c>
      <c r="F21" s="68">
        <v>26811.64</v>
      </c>
      <c r="G21" s="66">
        <v>0</v>
      </c>
      <c r="H21" s="68">
        <v>0</v>
      </c>
      <c r="I21" s="66">
        <v>2215</v>
      </c>
      <c r="J21" s="68">
        <v>26811.64</v>
      </c>
      <c r="K21" s="66">
        <v>0</v>
      </c>
      <c r="L21" s="68">
        <v>0</v>
      </c>
      <c r="M21" s="66">
        <v>334</v>
      </c>
      <c r="N21" s="68">
        <v>1047.8399999999999</v>
      </c>
      <c r="O21" s="66">
        <v>0</v>
      </c>
      <c r="P21" s="68">
        <v>0</v>
      </c>
      <c r="Q21" s="66">
        <v>334</v>
      </c>
      <c r="R21" s="68">
        <v>1047.8399999999999</v>
      </c>
      <c r="S21" s="68" t="e">
        <f t="shared" si="0"/>
        <v>#DIV/0!</v>
      </c>
      <c r="T21" s="68" t="e">
        <f t="shared" si="1"/>
        <v>#DIV/0!</v>
      </c>
      <c r="U21" s="68">
        <f t="shared" si="2"/>
        <v>15.079006772009029</v>
      </c>
      <c r="V21" s="68">
        <f t="shared" si="3"/>
        <v>3.9081533244516189</v>
      </c>
      <c r="W21" s="68" t="e">
        <f t="shared" si="4"/>
        <v>#DIV/0!</v>
      </c>
      <c r="X21" s="68" t="e">
        <f t="shared" si="5"/>
        <v>#DIV/0!</v>
      </c>
      <c r="Y21" s="68">
        <f t="shared" si="6"/>
        <v>15.079006772009029</v>
      </c>
      <c r="Z21" s="68">
        <f t="shared" si="7"/>
        <v>3.9081533244516189</v>
      </c>
    </row>
    <row r="22" spans="1:26" x14ac:dyDescent="0.25">
      <c r="A22" s="66">
        <v>16</v>
      </c>
      <c r="B22" s="66" t="s">
        <v>30</v>
      </c>
      <c r="C22" s="66">
        <v>425974</v>
      </c>
      <c r="D22" s="68">
        <v>496270.82</v>
      </c>
      <c r="E22" s="66">
        <v>248587</v>
      </c>
      <c r="F22" s="68">
        <v>431659.41</v>
      </c>
      <c r="G22" s="66">
        <v>35801</v>
      </c>
      <c r="H22" s="68">
        <v>225675.85</v>
      </c>
      <c r="I22" s="66">
        <v>710362</v>
      </c>
      <c r="J22" s="68">
        <v>1153606.08</v>
      </c>
      <c r="K22" s="66">
        <v>134410</v>
      </c>
      <c r="L22" s="68">
        <v>379967.92</v>
      </c>
      <c r="M22" s="66">
        <v>101056</v>
      </c>
      <c r="N22" s="68">
        <v>403121.94</v>
      </c>
      <c r="O22" s="66">
        <v>14498</v>
      </c>
      <c r="P22" s="68">
        <v>43961.04</v>
      </c>
      <c r="Q22" s="66">
        <v>249964</v>
      </c>
      <c r="R22" s="68">
        <v>827050.9</v>
      </c>
      <c r="S22" s="68">
        <f t="shared" si="0"/>
        <v>31.553568997168842</v>
      </c>
      <c r="T22" s="68">
        <f t="shared" si="1"/>
        <v>76.56463057811861</v>
      </c>
      <c r="U22" s="68">
        <f t="shared" si="2"/>
        <v>40.652166042472054</v>
      </c>
      <c r="V22" s="68">
        <f t="shared" si="3"/>
        <v>93.388891950716427</v>
      </c>
      <c r="W22" s="68">
        <f t="shared" si="4"/>
        <v>40.496075528616522</v>
      </c>
      <c r="X22" s="68">
        <f t="shared" si="5"/>
        <v>19.479727228234655</v>
      </c>
      <c r="Y22" s="68">
        <f t="shared" si="6"/>
        <v>35.188256128565435</v>
      </c>
      <c r="Z22" s="68">
        <f t="shared" si="7"/>
        <v>71.692661328553328</v>
      </c>
    </row>
    <row r="23" spans="1:26" x14ac:dyDescent="0.25">
      <c r="A23" s="66">
        <v>17</v>
      </c>
      <c r="B23" s="66" t="s">
        <v>31</v>
      </c>
      <c r="C23" s="66">
        <v>72946</v>
      </c>
      <c r="D23" s="68">
        <v>154190.63</v>
      </c>
      <c r="E23" s="66">
        <v>167054</v>
      </c>
      <c r="F23" s="68">
        <v>274041.58</v>
      </c>
      <c r="G23" s="66">
        <v>136089</v>
      </c>
      <c r="H23" s="68">
        <v>158834.17000000001</v>
      </c>
      <c r="I23" s="66">
        <v>376089</v>
      </c>
      <c r="J23" s="68">
        <v>587066.38</v>
      </c>
      <c r="K23" s="66">
        <v>32784</v>
      </c>
      <c r="L23" s="68">
        <v>80733.789999999994</v>
      </c>
      <c r="M23" s="66">
        <v>88804</v>
      </c>
      <c r="N23" s="68">
        <v>154160.57999999999</v>
      </c>
      <c r="O23" s="66">
        <v>45351</v>
      </c>
      <c r="P23" s="68">
        <v>104032.59</v>
      </c>
      <c r="Q23" s="66">
        <v>166939</v>
      </c>
      <c r="R23" s="68">
        <v>338926.96</v>
      </c>
      <c r="S23" s="68">
        <f t="shared" si="0"/>
        <v>44.942834425465414</v>
      </c>
      <c r="T23" s="68">
        <f t="shared" si="1"/>
        <v>52.359725101324237</v>
      </c>
      <c r="U23" s="68">
        <f t="shared" si="2"/>
        <v>53.158858812120634</v>
      </c>
      <c r="V23" s="68">
        <f t="shared" si="3"/>
        <v>56.254448686217607</v>
      </c>
      <c r="W23" s="68">
        <f t="shared" si="4"/>
        <v>33.324515574366778</v>
      </c>
      <c r="X23" s="68">
        <f t="shared" si="5"/>
        <v>65.497613013622953</v>
      </c>
      <c r="Y23" s="68">
        <f t="shared" si="6"/>
        <v>44.388163440036799</v>
      </c>
      <c r="Z23" s="68">
        <f t="shared" si="7"/>
        <v>57.7323061831611</v>
      </c>
    </row>
    <row r="24" spans="1:26" x14ac:dyDescent="0.25">
      <c r="A24" s="66">
        <v>18</v>
      </c>
      <c r="B24" s="66" t="s">
        <v>32</v>
      </c>
      <c r="C24" s="66">
        <v>0</v>
      </c>
      <c r="D24" s="68">
        <v>14955.51</v>
      </c>
      <c r="E24" s="66">
        <v>0</v>
      </c>
      <c r="F24" s="68">
        <v>56607.93</v>
      </c>
      <c r="G24" s="66">
        <v>0</v>
      </c>
      <c r="H24" s="68">
        <v>10373.700000000001</v>
      </c>
      <c r="I24" s="66">
        <v>0</v>
      </c>
      <c r="J24" s="68">
        <v>81937.14</v>
      </c>
      <c r="K24" s="66">
        <v>0</v>
      </c>
      <c r="L24" s="68">
        <v>6045.25</v>
      </c>
      <c r="M24" s="66">
        <v>0</v>
      </c>
      <c r="N24" s="68">
        <v>22759.119999999999</v>
      </c>
      <c r="O24" s="66">
        <v>0</v>
      </c>
      <c r="P24" s="68">
        <v>2484.88</v>
      </c>
      <c r="Q24" s="66">
        <v>0</v>
      </c>
      <c r="R24" s="68">
        <v>31289.25</v>
      </c>
      <c r="S24" s="68" t="e">
        <f t="shared" si="0"/>
        <v>#DIV/0!</v>
      </c>
      <c r="T24" s="68">
        <f t="shared" si="1"/>
        <v>40.421557004742731</v>
      </c>
      <c r="U24" s="68" t="e">
        <f t="shared" si="2"/>
        <v>#DIV/0!</v>
      </c>
      <c r="V24" s="68">
        <f t="shared" si="3"/>
        <v>40.204826426262187</v>
      </c>
      <c r="W24" s="68" t="e">
        <f t="shared" si="4"/>
        <v>#DIV/0!</v>
      </c>
      <c r="X24" s="68">
        <f t="shared" si="5"/>
        <v>23.953652023868049</v>
      </c>
      <c r="Y24" s="68" t="e">
        <f t="shared" si="6"/>
        <v>#DIV/0!</v>
      </c>
      <c r="Z24" s="68">
        <f t="shared" si="7"/>
        <v>38.186895466451475</v>
      </c>
    </row>
    <row r="25" spans="1:26" x14ac:dyDescent="0.25">
      <c r="A25" s="66">
        <v>19</v>
      </c>
      <c r="B25" s="66" t="s">
        <v>33</v>
      </c>
      <c r="C25" s="66">
        <v>0</v>
      </c>
      <c r="D25" s="68">
        <v>0</v>
      </c>
      <c r="E25" s="66">
        <v>4765</v>
      </c>
      <c r="F25" s="68">
        <v>7280.06</v>
      </c>
      <c r="G25" s="66">
        <v>4723</v>
      </c>
      <c r="H25" s="68">
        <v>79849</v>
      </c>
      <c r="I25" s="66">
        <v>9488</v>
      </c>
      <c r="J25" s="68">
        <v>87129.06</v>
      </c>
      <c r="K25" s="66">
        <v>0</v>
      </c>
      <c r="L25" s="68">
        <v>0</v>
      </c>
      <c r="M25" s="66">
        <v>130</v>
      </c>
      <c r="N25" s="68">
        <v>527.88</v>
      </c>
      <c r="O25" s="66">
        <v>6679</v>
      </c>
      <c r="P25" s="68">
        <v>5669.09</v>
      </c>
      <c r="Q25" s="66">
        <v>6809</v>
      </c>
      <c r="R25" s="68">
        <v>6196.97</v>
      </c>
      <c r="S25" s="68" t="e">
        <f t="shared" si="0"/>
        <v>#DIV/0!</v>
      </c>
      <c r="T25" s="68" t="e">
        <f t="shared" si="1"/>
        <v>#DIV/0!</v>
      </c>
      <c r="U25" s="68">
        <f t="shared" si="2"/>
        <v>2.7282266526757608</v>
      </c>
      <c r="V25" s="68">
        <f t="shared" si="3"/>
        <v>7.2510391397873093</v>
      </c>
      <c r="W25" s="68">
        <f t="shared" si="4"/>
        <v>141.41435528265933</v>
      </c>
      <c r="X25" s="68">
        <f t="shared" si="5"/>
        <v>7.0997633032348562</v>
      </c>
      <c r="Y25" s="68">
        <f t="shared" si="6"/>
        <v>71.764333895446882</v>
      </c>
      <c r="Z25" s="68">
        <f t="shared" si="7"/>
        <v>7.1124031408120336</v>
      </c>
    </row>
    <row r="26" spans="1:26" x14ac:dyDescent="0.25">
      <c r="A26" s="66">
        <v>20</v>
      </c>
      <c r="B26" s="66" t="s">
        <v>34</v>
      </c>
      <c r="C26" s="66">
        <v>21288</v>
      </c>
      <c r="D26" s="68">
        <v>23418.47</v>
      </c>
      <c r="E26" s="66">
        <v>81218</v>
      </c>
      <c r="F26" s="68">
        <v>134127.35</v>
      </c>
      <c r="G26" s="66">
        <v>9154</v>
      </c>
      <c r="H26" s="68">
        <v>39186.97</v>
      </c>
      <c r="I26" s="66">
        <v>111660</v>
      </c>
      <c r="J26" s="68">
        <v>196732.79</v>
      </c>
      <c r="K26" s="66">
        <v>8720</v>
      </c>
      <c r="L26" s="68">
        <v>13248.34</v>
      </c>
      <c r="M26" s="66">
        <v>9268</v>
      </c>
      <c r="N26" s="68">
        <v>40911.82</v>
      </c>
      <c r="O26" s="66">
        <v>1876</v>
      </c>
      <c r="P26" s="68">
        <v>11456.44</v>
      </c>
      <c r="Q26" s="66">
        <v>19864</v>
      </c>
      <c r="R26" s="68">
        <v>65616.600000000006</v>
      </c>
      <c r="S26" s="68">
        <f t="shared" si="0"/>
        <v>40.962044344231494</v>
      </c>
      <c r="T26" s="68">
        <f t="shared" si="1"/>
        <v>56.572184263105143</v>
      </c>
      <c r="U26" s="68">
        <f t="shared" si="2"/>
        <v>11.411263513014356</v>
      </c>
      <c r="V26" s="68">
        <f t="shared" si="3"/>
        <v>30.502220464357194</v>
      </c>
      <c r="W26" s="68">
        <f t="shared" si="4"/>
        <v>20.493773213895565</v>
      </c>
      <c r="X26" s="68">
        <f t="shared" si="5"/>
        <v>29.23533000892899</v>
      </c>
      <c r="Y26" s="68">
        <f t="shared" si="6"/>
        <v>17.789718789181443</v>
      </c>
      <c r="Z26" s="68">
        <f t="shared" si="7"/>
        <v>33.353158870974184</v>
      </c>
    </row>
    <row r="27" spans="1:26" x14ac:dyDescent="0.25">
      <c r="A27" s="66">
        <v>21</v>
      </c>
      <c r="B27" s="66" t="s">
        <v>35</v>
      </c>
      <c r="C27" s="66">
        <v>0</v>
      </c>
      <c r="D27" s="68">
        <v>3374.08</v>
      </c>
      <c r="E27" s="66">
        <v>0</v>
      </c>
      <c r="F27" s="68">
        <v>14478.63</v>
      </c>
      <c r="G27" s="66">
        <v>0</v>
      </c>
      <c r="H27" s="68">
        <v>22552.62</v>
      </c>
      <c r="I27" s="66">
        <v>0</v>
      </c>
      <c r="J27" s="68">
        <v>40405.33</v>
      </c>
      <c r="K27" s="66">
        <v>0</v>
      </c>
      <c r="L27" s="68">
        <v>2430.9499999999998</v>
      </c>
      <c r="M27" s="66">
        <v>0</v>
      </c>
      <c r="N27" s="68">
        <v>9258.9</v>
      </c>
      <c r="O27" s="66">
        <v>0</v>
      </c>
      <c r="P27" s="68">
        <v>3385.97</v>
      </c>
      <c r="Q27" s="66">
        <v>0</v>
      </c>
      <c r="R27" s="68">
        <v>15075.82</v>
      </c>
      <c r="S27" s="68" t="e">
        <f t="shared" si="0"/>
        <v>#DIV/0!</v>
      </c>
      <c r="T27" s="68">
        <f t="shared" si="1"/>
        <v>72.047787841426398</v>
      </c>
      <c r="U27" s="68" t="e">
        <f t="shared" si="2"/>
        <v>#DIV/0!</v>
      </c>
      <c r="V27" s="68">
        <f t="shared" si="3"/>
        <v>63.948729955803827</v>
      </c>
      <c r="W27" s="68" t="e">
        <f t="shared" si="4"/>
        <v>#DIV/0!</v>
      </c>
      <c r="X27" s="68">
        <f t="shared" si="5"/>
        <v>15.013643647611675</v>
      </c>
      <c r="Y27" s="68" t="e">
        <f t="shared" si="6"/>
        <v>#DIV/0!</v>
      </c>
      <c r="Z27" s="68">
        <f t="shared" si="7"/>
        <v>37.311463611360182</v>
      </c>
    </row>
    <row r="28" spans="1:26" x14ac:dyDescent="0.25">
      <c r="A28" s="66">
        <v>22</v>
      </c>
      <c r="B28" s="66" t="s">
        <v>36</v>
      </c>
      <c r="C28" s="66">
        <v>7807</v>
      </c>
      <c r="D28" s="68">
        <v>6902.75</v>
      </c>
      <c r="E28" s="66">
        <v>31189</v>
      </c>
      <c r="F28" s="68">
        <v>5472.29</v>
      </c>
      <c r="G28" s="66">
        <v>7604</v>
      </c>
      <c r="H28" s="68">
        <v>7666.19</v>
      </c>
      <c r="I28" s="66">
        <v>46600</v>
      </c>
      <c r="J28" s="68">
        <v>20041.23</v>
      </c>
      <c r="K28" s="66">
        <v>57</v>
      </c>
      <c r="L28" s="68">
        <v>4141.72</v>
      </c>
      <c r="M28" s="66">
        <v>1275</v>
      </c>
      <c r="N28" s="68">
        <v>11242.03</v>
      </c>
      <c r="O28" s="66">
        <v>408</v>
      </c>
      <c r="P28" s="68">
        <v>4020.84</v>
      </c>
      <c r="Q28" s="66">
        <v>1740</v>
      </c>
      <c r="R28" s="68">
        <v>19404.59</v>
      </c>
      <c r="S28" s="68">
        <f t="shared" si="0"/>
        <v>0.73011400025618034</v>
      </c>
      <c r="T28" s="68">
        <f t="shared" si="1"/>
        <v>60.001014088587887</v>
      </c>
      <c r="U28" s="68">
        <f t="shared" si="2"/>
        <v>4.0879797364455417</v>
      </c>
      <c r="V28" s="68">
        <f t="shared" si="3"/>
        <v>205.43556719399007</v>
      </c>
      <c r="W28" s="68">
        <f t="shared" si="4"/>
        <v>5.3655970541820093</v>
      </c>
      <c r="X28" s="68">
        <f t="shared" si="5"/>
        <v>52.449000090005605</v>
      </c>
      <c r="Y28" s="68">
        <f t="shared" si="6"/>
        <v>3.7339055793991416</v>
      </c>
      <c r="Z28" s="68">
        <f t="shared" si="7"/>
        <v>96.823348666723547</v>
      </c>
    </row>
    <row r="29" spans="1:26" x14ac:dyDescent="0.25">
      <c r="A29" s="66">
        <v>23</v>
      </c>
      <c r="B29" s="66" t="s">
        <v>37</v>
      </c>
      <c r="C29" s="66">
        <v>0</v>
      </c>
      <c r="D29" s="68">
        <v>0</v>
      </c>
      <c r="E29" s="66">
        <v>3218</v>
      </c>
      <c r="F29" s="68">
        <v>15698.45</v>
      </c>
      <c r="G29" s="66">
        <v>2779</v>
      </c>
      <c r="H29" s="68">
        <v>170189.96</v>
      </c>
      <c r="I29" s="66">
        <v>5997</v>
      </c>
      <c r="J29" s="68">
        <v>185888.41</v>
      </c>
      <c r="K29" s="66">
        <v>0</v>
      </c>
      <c r="L29" s="68">
        <v>0</v>
      </c>
      <c r="M29" s="66">
        <v>36</v>
      </c>
      <c r="N29" s="68">
        <v>60.74</v>
      </c>
      <c r="O29" s="66">
        <v>2</v>
      </c>
      <c r="P29" s="68">
        <v>3.28</v>
      </c>
      <c r="Q29" s="66">
        <v>38</v>
      </c>
      <c r="R29" s="68">
        <v>64.02</v>
      </c>
      <c r="S29" s="68" t="e">
        <f t="shared" si="0"/>
        <v>#DIV/0!</v>
      </c>
      <c r="T29" s="68" t="e">
        <f t="shared" si="1"/>
        <v>#DIV/0!</v>
      </c>
      <c r="U29" s="68">
        <f t="shared" si="2"/>
        <v>1.1187072715972655</v>
      </c>
      <c r="V29" s="68">
        <f t="shared" si="3"/>
        <v>0.38691717972156486</v>
      </c>
      <c r="W29" s="68">
        <f t="shared" si="4"/>
        <v>7.196833393306945E-2</v>
      </c>
      <c r="X29" s="68">
        <f t="shared" si="5"/>
        <v>1.9272582236931016E-3</v>
      </c>
      <c r="Y29" s="68">
        <f t="shared" si="6"/>
        <v>0.63365015841253958</v>
      </c>
      <c r="Z29" s="68">
        <f t="shared" si="7"/>
        <v>3.444001699729423E-2</v>
      </c>
    </row>
    <row r="30" spans="1:26" x14ac:dyDescent="0.25">
      <c r="A30" s="66">
        <v>24</v>
      </c>
      <c r="B30" s="66" t="s">
        <v>38</v>
      </c>
      <c r="C30" s="66">
        <v>0</v>
      </c>
      <c r="D30" s="68">
        <v>0</v>
      </c>
      <c r="E30" s="66">
        <v>0</v>
      </c>
      <c r="F30" s="68">
        <v>0</v>
      </c>
      <c r="G30" s="66">
        <v>1370</v>
      </c>
      <c r="H30" s="68">
        <v>11844.2</v>
      </c>
      <c r="I30" s="66">
        <v>1370</v>
      </c>
      <c r="J30" s="68">
        <v>11844.2</v>
      </c>
      <c r="K30" s="66">
        <v>0</v>
      </c>
      <c r="L30" s="68">
        <v>0</v>
      </c>
      <c r="M30" s="66">
        <v>0</v>
      </c>
      <c r="N30" s="68">
        <v>0</v>
      </c>
      <c r="O30" s="66">
        <v>377</v>
      </c>
      <c r="P30" s="68">
        <v>898.33</v>
      </c>
      <c r="Q30" s="66">
        <v>377</v>
      </c>
      <c r="R30" s="68">
        <v>898.33</v>
      </c>
      <c r="S30" s="68" t="e">
        <f t="shared" si="0"/>
        <v>#DIV/0!</v>
      </c>
      <c r="T30" s="68" t="e">
        <f t="shared" si="1"/>
        <v>#DIV/0!</v>
      </c>
      <c r="U30" s="68" t="e">
        <f t="shared" si="2"/>
        <v>#DIV/0!</v>
      </c>
      <c r="V30" s="68" t="e">
        <f t="shared" si="3"/>
        <v>#DIV/0!</v>
      </c>
      <c r="W30" s="68">
        <f t="shared" si="4"/>
        <v>27.518248175182482</v>
      </c>
      <c r="X30" s="68">
        <f t="shared" si="5"/>
        <v>7.5845561540669699</v>
      </c>
      <c r="Y30" s="68">
        <f t="shared" si="6"/>
        <v>27.518248175182482</v>
      </c>
      <c r="Z30" s="68">
        <f t="shared" si="7"/>
        <v>7.5845561540669699</v>
      </c>
    </row>
    <row r="31" spans="1:26" x14ac:dyDescent="0.25">
      <c r="A31" s="66">
        <v>25</v>
      </c>
      <c r="B31" s="66" t="s">
        <v>39</v>
      </c>
      <c r="C31" s="66">
        <v>7114</v>
      </c>
      <c r="D31" s="68">
        <v>15449.71</v>
      </c>
      <c r="E31" s="66">
        <v>26360</v>
      </c>
      <c r="F31" s="68">
        <v>68673.87</v>
      </c>
      <c r="G31" s="66">
        <v>5894</v>
      </c>
      <c r="H31" s="68">
        <v>16172.7</v>
      </c>
      <c r="I31" s="66">
        <v>39368</v>
      </c>
      <c r="J31" s="68">
        <v>100296.28</v>
      </c>
      <c r="K31" s="66">
        <v>555</v>
      </c>
      <c r="L31" s="68">
        <v>1158.77</v>
      </c>
      <c r="M31" s="66">
        <v>4745</v>
      </c>
      <c r="N31" s="68">
        <v>15603.38</v>
      </c>
      <c r="O31" s="66">
        <v>861</v>
      </c>
      <c r="P31" s="68">
        <v>1598.67</v>
      </c>
      <c r="Q31" s="66">
        <v>6161</v>
      </c>
      <c r="R31" s="68">
        <v>18360.82</v>
      </c>
      <c r="S31" s="68">
        <f t="shared" si="0"/>
        <v>7.8015181332583641</v>
      </c>
      <c r="T31" s="68">
        <f t="shared" si="1"/>
        <v>7.5002702316095249</v>
      </c>
      <c r="U31" s="68">
        <f t="shared" si="2"/>
        <v>18.000758725341427</v>
      </c>
      <c r="V31" s="68">
        <f t="shared" si="3"/>
        <v>22.72098543448913</v>
      </c>
      <c r="W31" s="68">
        <f t="shared" si="4"/>
        <v>14.608076009501186</v>
      </c>
      <c r="X31" s="68">
        <f t="shared" si="5"/>
        <v>9.884991374353076</v>
      </c>
      <c r="Y31" s="68">
        <f t="shared" si="6"/>
        <v>15.649766307661045</v>
      </c>
      <c r="Z31" s="68">
        <f t="shared" si="7"/>
        <v>18.306581261039792</v>
      </c>
    </row>
    <row r="32" spans="1:26" x14ac:dyDescent="0.25">
      <c r="A32" s="67"/>
      <c r="B32" s="67" t="s">
        <v>40</v>
      </c>
      <c r="C32" s="67">
        <f t="shared" ref="C32:R32" si="9">SUM(C19:C31)</f>
        <v>602675</v>
      </c>
      <c r="D32" s="69">
        <f t="shared" si="9"/>
        <v>757059.75999999989</v>
      </c>
      <c r="E32" s="67">
        <f t="shared" si="9"/>
        <v>685789</v>
      </c>
      <c r="F32" s="69">
        <f t="shared" si="9"/>
        <v>1265463.2000000002</v>
      </c>
      <c r="G32" s="67">
        <f t="shared" si="9"/>
        <v>218724</v>
      </c>
      <c r="H32" s="69">
        <f t="shared" si="9"/>
        <v>885056.69999999984</v>
      </c>
      <c r="I32" s="67">
        <f t="shared" si="9"/>
        <v>1507188</v>
      </c>
      <c r="J32" s="69">
        <f t="shared" si="9"/>
        <v>2907579.6600000006</v>
      </c>
      <c r="K32" s="67">
        <f t="shared" si="9"/>
        <v>187400</v>
      </c>
      <c r="L32" s="69">
        <f t="shared" si="9"/>
        <v>520656.7</v>
      </c>
      <c r="M32" s="67">
        <f t="shared" si="9"/>
        <v>231469</v>
      </c>
      <c r="N32" s="69">
        <f t="shared" si="9"/>
        <v>751923.38</v>
      </c>
      <c r="O32" s="67">
        <f t="shared" si="9"/>
        <v>74039</v>
      </c>
      <c r="P32" s="69">
        <f t="shared" si="9"/>
        <v>186970.65</v>
      </c>
      <c r="Q32" s="67">
        <f t="shared" si="9"/>
        <v>492908</v>
      </c>
      <c r="R32" s="69">
        <f t="shared" si="9"/>
        <v>1459550.7300000004</v>
      </c>
      <c r="S32" s="69">
        <f t="shared" si="0"/>
        <v>31.094702783423898</v>
      </c>
      <c r="T32" s="69">
        <f t="shared" si="1"/>
        <v>68.773527204774439</v>
      </c>
      <c r="U32" s="69">
        <f t="shared" si="2"/>
        <v>33.752218247886738</v>
      </c>
      <c r="V32" s="69">
        <f t="shared" si="3"/>
        <v>59.418826244809011</v>
      </c>
      <c r="W32" s="69">
        <f t="shared" si="4"/>
        <v>33.850423364605618</v>
      </c>
      <c r="X32" s="69">
        <f t="shared" si="5"/>
        <v>21.125273668907319</v>
      </c>
      <c r="Y32" s="69">
        <f t="shared" si="6"/>
        <v>32.703816643975401</v>
      </c>
      <c r="Z32" s="69">
        <f t="shared" si="7"/>
        <v>50.198133866433778</v>
      </c>
    </row>
    <row r="33" spans="1:26" x14ac:dyDescent="0.25">
      <c r="A33" s="67"/>
      <c r="B33" s="67" t="s">
        <v>41</v>
      </c>
      <c r="C33" s="67">
        <f t="shared" ref="C33:R33" si="10">SUM(C18,C32)</f>
        <v>11471392</v>
      </c>
      <c r="D33" s="69">
        <f t="shared" si="10"/>
        <v>9697792.8899999987</v>
      </c>
      <c r="E33" s="67">
        <f t="shared" si="10"/>
        <v>3042426</v>
      </c>
      <c r="F33" s="69">
        <f t="shared" si="10"/>
        <v>4393372.4400000004</v>
      </c>
      <c r="G33" s="67">
        <f t="shared" si="10"/>
        <v>786752</v>
      </c>
      <c r="H33" s="69">
        <f t="shared" si="10"/>
        <v>2540042.4999999995</v>
      </c>
      <c r="I33" s="67">
        <f t="shared" si="10"/>
        <v>15300570</v>
      </c>
      <c r="J33" s="69">
        <f t="shared" si="10"/>
        <v>16631207.830000002</v>
      </c>
      <c r="K33" s="67">
        <f t="shared" si="10"/>
        <v>862513</v>
      </c>
      <c r="L33" s="69">
        <f t="shared" si="10"/>
        <v>3609752.07</v>
      </c>
      <c r="M33" s="67">
        <f t="shared" si="10"/>
        <v>350000</v>
      </c>
      <c r="N33" s="69">
        <f t="shared" si="10"/>
        <v>2147540.73</v>
      </c>
      <c r="O33" s="67">
        <f t="shared" si="10"/>
        <v>108355</v>
      </c>
      <c r="P33" s="69">
        <f t="shared" si="10"/>
        <v>647482.97</v>
      </c>
      <c r="Q33" s="67">
        <f t="shared" si="10"/>
        <v>1320868</v>
      </c>
      <c r="R33" s="69">
        <f t="shared" si="10"/>
        <v>6404775.7700000005</v>
      </c>
      <c r="S33" s="69">
        <f t="shared" si="0"/>
        <v>7.518817245544394</v>
      </c>
      <c r="T33" s="69">
        <f t="shared" si="1"/>
        <v>37.222408345328148</v>
      </c>
      <c r="U33" s="69">
        <f t="shared" si="2"/>
        <v>11.503977418021014</v>
      </c>
      <c r="V33" s="69">
        <f t="shared" si="3"/>
        <v>48.88137209692151</v>
      </c>
      <c r="W33" s="69">
        <f t="shared" si="4"/>
        <v>13.772446717644188</v>
      </c>
      <c r="X33" s="69">
        <f t="shared" si="5"/>
        <v>25.491028988688186</v>
      </c>
      <c r="Y33" s="69">
        <f t="shared" si="6"/>
        <v>8.6328025687931884</v>
      </c>
      <c r="Z33" s="69">
        <f t="shared" si="7"/>
        <v>38.510587056983461</v>
      </c>
    </row>
    <row r="34" spans="1:26" x14ac:dyDescent="0.25">
      <c r="A34" s="66">
        <v>26</v>
      </c>
      <c r="B34" s="66" t="s">
        <v>42</v>
      </c>
      <c r="C34" s="66">
        <v>644317</v>
      </c>
      <c r="D34" s="68">
        <v>815300.08</v>
      </c>
      <c r="E34" s="66">
        <v>89255</v>
      </c>
      <c r="F34" s="68">
        <v>146381.1</v>
      </c>
      <c r="G34" s="66">
        <v>11325</v>
      </c>
      <c r="H34" s="68">
        <v>22018.25</v>
      </c>
      <c r="I34" s="66">
        <v>744897</v>
      </c>
      <c r="J34" s="68">
        <v>983699.43</v>
      </c>
      <c r="K34" s="66">
        <v>160450</v>
      </c>
      <c r="L34" s="68">
        <v>419462</v>
      </c>
      <c r="M34" s="66">
        <v>7533</v>
      </c>
      <c r="N34" s="68">
        <v>42314.79</v>
      </c>
      <c r="O34" s="66">
        <v>385</v>
      </c>
      <c r="P34" s="68">
        <v>3770.77</v>
      </c>
      <c r="Q34" s="66">
        <v>168368</v>
      </c>
      <c r="R34" s="68">
        <v>465547.56</v>
      </c>
      <c r="S34" s="68">
        <f t="shared" si="0"/>
        <v>24.902338445206318</v>
      </c>
      <c r="T34" s="68">
        <f t="shared" si="1"/>
        <v>51.448786807429236</v>
      </c>
      <c r="U34" s="68">
        <f t="shared" si="2"/>
        <v>8.4398633129796643</v>
      </c>
      <c r="V34" s="68">
        <f t="shared" si="3"/>
        <v>28.907276964034288</v>
      </c>
      <c r="W34" s="68">
        <f t="shared" si="4"/>
        <v>3.3995584988962468</v>
      </c>
      <c r="X34" s="68">
        <f t="shared" si="5"/>
        <v>17.12565712533921</v>
      </c>
      <c r="Y34" s="68">
        <f t="shared" si="6"/>
        <v>22.60285650230837</v>
      </c>
      <c r="Z34" s="68">
        <f t="shared" si="7"/>
        <v>47.32620003652945</v>
      </c>
    </row>
    <row r="35" spans="1:26" x14ac:dyDescent="0.25">
      <c r="A35" s="67"/>
      <c r="B35" s="67" t="s">
        <v>43</v>
      </c>
      <c r="C35" s="67">
        <f t="shared" ref="C35:R35" si="11">SUM(C34:C34)</f>
        <v>644317</v>
      </c>
      <c r="D35" s="69">
        <f t="shared" si="11"/>
        <v>815300.08</v>
      </c>
      <c r="E35" s="67">
        <f t="shared" si="11"/>
        <v>89255</v>
      </c>
      <c r="F35" s="69">
        <f t="shared" si="11"/>
        <v>146381.1</v>
      </c>
      <c r="G35" s="67">
        <f t="shared" si="11"/>
        <v>11325</v>
      </c>
      <c r="H35" s="69">
        <f t="shared" si="11"/>
        <v>22018.25</v>
      </c>
      <c r="I35" s="67">
        <f t="shared" si="11"/>
        <v>744897</v>
      </c>
      <c r="J35" s="69">
        <f t="shared" si="11"/>
        <v>983699.43</v>
      </c>
      <c r="K35" s="67">
        <f t="shared" si="11"/>
        <v>160450</v>
      </c>
      <c r="L35" s="69">
        <f t="shared" si="11"/>
        <v>419462</v>
      </c>
      <c r="M35" s="67">
        <f t="shared" si="11"/>
        <v>7533</v>
      </c>
      <c r="N35" s="69">
        <f t="shared" si="11"/>
        <v>42314.79</v>
      </c>
      <c r="O35" s="67">
        <f t="shared" si="11"/>
        <v>385</v>
      </c>
      <c r="P35" s="69">
        <f t="shared" si="11"/>
        <v>3770.77</v>
      </c>
      <c r="Q35" s="67">
        <f t="shared" si="11"/>
        <v>168368</v>
      </c>
      <c r="R35" s="69">
        <f t="shared" si="11"/>
        <v>465547.56</v>
      </c>
      <c r="S35" s="69">
        <f t="shared" si="0"/>
        <v>24.902338445206318</v>
      </c>
      <c r="T35" s="69">
        <f t="shared" si="1"/>
        <v>51.448786807429236</v>
      </c>
      <c r="U35" s="69">
        <f t="shared" si="2"/>
        <v>8.4398633129796643</v>
      </c>
      <c r="V35" s="69">
        <f t="shared" si="3"/>
        <v>28.907276964034288</v>
      </c>
      <c r="W35" s="69">
        <f t="shared" si="4"/>
        <v>3.3995584988962468</v>
      </c>
      <c r="X35" s="69">
        <f t="shared" si="5"/>
        <v>17.12565712533921</v>
      </c>
      <c r="Y35" s="69">
        <f t="shared" si="6"/>
        <v>22.60285650230837</v>
      </c>
      <c r="Z35" s="69">
        <f t="shared" si="7"/>
        <v>47.32620003652945</v>
      </c>
    </row>
    <row r="36" spans="1:26" x14ac:dyDescent="0.25">
      <c r="A36" s="66">
        <v>27</v>
      </c>
      <c r="B36" s="66" t="s">
        <v>44</v>
      </c>
      <c r="C36" s="66">
        <v>50728</v>
      </c>
      <c r="D36" s="68">
        <v>44786.17</v>
      </c>
      <c r="E36" s="66">
        <v>0</v>
      </c>
      <c r="F36" s="68">
        <v>1647.16</v>
      </c>
      <c r="G36" s="66">
        <v>0</v>
      </c>
      <c r="H36" s="68">
        <v>51.69</v>
      </c>
      <c r="I36" s="66">
        <v>50728</v>
      </c>
      <c r="J36" s="68">
        <v>46485.02</v>
      </c>
      <c r="K36" s="66">
        <v>14757</v>
      </c>
      <c r="L36" s="68">
        <v>51531.74</v>
      </c>
      <c r="M36" s="66">
        <v>0</v>
      </c>
      <c r="N36" s="68">
        <v>538.86</v>
      </c>
      <c r="O36" s="66">
        <v>0</v>
      </c>
      <c r="P36" s="68">
        <v>0</v>
      </c>
      <c r="Q36" s="66">
        <v>14757</v>
      </c>
      <c r="R36" s="68">
        <v>52070.6</v>
      </c>
      <c r="S36" s="68">
        <f t="shared" si="0"/>
        <v>29.090443147768489</v>
      </c>
      <c r="T36" s="68">
        <f t="shared" si="1"/>
        <v>115.06172552821552</v>
      </c>
      <c r="U36" s="68" t="e">
        <f t="shared" si="2"/>
        <v>#DIV/0!</v>
      </c>
      <c r="V36" s="68">
        <f t="shared" si="3"/>
        <v>32.714490395589984</v>
      </c>
      <c r="W36" s="68" t="e">
        <f t="shared" si="4"/>
        <v>#DIV/0!</v>
      </c>
      <c r="X36" s="68">
        <f t="shared" si="5"/>
        <v>0</v>
      </c>
      <c r="Y36" s="68">
        <f t="shared" si="6"/>
        <v>29.090443147768489</v>
      </c>
      <c r="Z36" s="68">
        <f t="shared" si="7"/>
        <v>112.01587091927681</v>
      </c>
    </row>
    <row r="37" spans="1:26" x14ac:dyDescent="0.25">
      <c r="A37" s="66">
        <v>28</v>
      </c>
      <c r="B37" s="66" t="s">
        <v>45</v>
      </c>
      <c r="C37" s="66">
        <v>2007768</v>
      </c>
      <c r="D37" s="68">
        <v>1138929.21</v>
      </c>
      <c r="E37" s="66">
        <v>357925</v>
      </c>
      <c r="F37" s="68">
        <v>277340.65999999997</v>
      </c>
      <c r="G37" s="66">
        <v>94784</v>
      </c>
      <c r="H37" s="68">
        <v>307765.94</v>
      </c>
      <c r="I37" s="66">
        <v>2460477</v>
      </c>
      <c r="J37" s="68">
        <v>1724035.81</v>
      </c>
      <c r="K37" s="66">
        <v>174536</v>
      </c>
      <c r="L37" s="68">
        <v>420343.18</v>
      </c>
      <c r="M37" s="66">
        <v>29703</v>
      </c>
      <c r="N37" s="68">
        <v>89254.8</v>
      </c>
      <c r="O37" s="66">
        <v>5995</v>
      </c>
      <c r="P37" s="68">
        <v>654282.31000000006</v>
      </c>
      <c r="Q37" s="66">
        <v>210234</v>
      </c>
      <c r="R37" s="68">
        <v>1163880.29</v>
      </c>
      <c r="S37" s="68">
        <f t="shared" si="0"/>
        <v>8.6930362472158151</v>
      </c>
      <c r="T37" s="68">
        <f t="shared" si="1"/>
        <v>36.90687501113436</v>
      </c>
      <c r="U37" s="68">
        <f t="shared" si="2"/>
        <v>8.2986659216316259</v>
      </c>
      <c r="V37" s="68">
        <f t="shared" si="3"/>
        <v>32.182370951305884</v>
      </c>
      <c r="W37" s="68">
        <f t="shared" si="4"/>
        <v>6.3249071573261304</v>
      </c>
      <c r="X37" s="68">
        <f t="shared" si="5"/>
        <v>212.59087669025365</v>
      </c>
      <c r="Y37" s="68">
        <f t="shared" si="6"/>
        <v>8.5444407730696117</v>
      </c>
      <c r="Z37" s="68">
        <f t="shared" si="7"/>
        <v>67.509055394852851</v>
      </c>
    </row>
    <row r="38" spans="1:26" x14ac:dyDescent="0.25">
      <c r="A38" s="66">
        <v>29</v>
      </c>
      <c r="B38" s="66" t="s">
        <v>46</v>
      </c>
      <c r="C38" s="66">
        <v>190464</v>
      </c>
      <c r="D38" s="68">
        <v>101625.26</v>
      </c>
      <c r="E38" s="66">
        <v>70346</v>
      </c>
      <c r="F38" s="68">
        <v>48284.47</v>
      </c>
      <c r="G38" s="66">
        <v>0</v>
      </c>
      <c r="H38" s="68">
        <v>0</v>
      </c>
      <c r="I38" s="66">
        <v>260810</v>
      </c>
      <c r="J38" s="68">
        <v>149909.73000000001</v>
      </c>
      <c r="K38" s="66">
        <v>17325</v>
      </c>
      <c r="L38" s="68">
        <v>55301.72</v>
      </c>
      <c r="M38" s="66">
        <v>3738</v>
      </c>
      <c r="N38" s="68">
        <v>17952.669999999998</v>
      </c>
      <c r="O38" s="66">
        <v>0</v>
      </c>
      <c r="P38" s="68">
        <v>0</v>
      </c>
      <c r="Q38" s="66">
        <v>21063</v>
      </c>
      <c r="R38" s="68">
        <v>73254.39</v>
      </c>
      <c r="S38" s="68">
        <f t="shared" ref="S38:S57" si="12">(K38/C38)*100</f>
        <v>9.0962071572580641</v>
      </c>
      <c r="T38" s="68">
        <f t="shared" ref="T38:T57" si="13">(L38/D38)*100</f>
        <v>54.417297431760566</v>
      </c>
      <c r="U38" s="68">
        <f t="shared" ref="U38:U57" si="14">(M38/E38)*100</f>
        <v>5.3137349671623122</v>
      </c>
      <c r="V38" s="68">
        <f t="shared" ref="V38:V57" si="15">(N38/F38)*100</f>
        <v>37.181043925717731</v>
      </c>
      <c r="W38" s="68" t="e">
        <f t="shared" ref="W38:W57" si="16">(O38/G38)*100</f>
        <v>#DIV/0!</v>
      </c>
      <c r="X38" s="68" t="e">
        <f t="shared" ref="X38:X57" si="17">(P38/H38)*100</f>
        <v>#DIV/0!</v>
      </c>
      <c r="Y38" s="68">
        <f t="shared" ref="Y38:Y57" si="18">(Q38/I38)*100</f>
        <v>8.0759940186342547</v>
      </c>
      <c r="Z38" s="68">
        <f t="shared" ref="Z38:Z57" si="19">(R38/J38)*100</f>
        <v>48.865667358616413</v>
      </c>
    </row>
    <row r="39" spans="1:26" x14ac:dyDescent="0.25">
      <c r="A39" s="66">
        <v>30</v>
      </c>
      <c r="B39" s="66" t="s">
        <v>47</v>
      </c>
      <c r="C39" s="66">
        <v>1316734</v>
      </c>
      <c r="D39" s="68">
        <v>1100390.81</v>
      </c>
      <c r="E39" s="66">
        <v>431964</v>
      </c>
      <c r="F39" s="68">
        <v>439735.7</v>
      </c>
      <c r="G39" s="66">
        <v>0</v>
      </c>
      <c r="H39" s="68">
        <v>0</v>
      </c>
      <c r="I39" s="66">
        <v>1748698</v>
      </c>
      <c r="J39" s="68">
        <v>1540126.51</v>
      </c>
      <c r="K39" s="66">
        <v>88286</v>
      </c>
      <c r="L39" s="68">
        <v>253461.21</v>
      </c>
      <c r="M39" s="66">
        <v>24705</v>
      </c>
      <c r="N39" s="68">
        <v>183435.92</v>
      </c>
      <c r="O39" s="66">
        <v>0</v>
      </c>
      <c r="P39" s="68">
        <v>0</v>
      </c>
      <c r="Q39" s="66">
        <v>112991</v>
      </c>
      <c r="R39" s="68">
        <v>436897.13</v>
      </c>
      <c r="S39" s="68">
        <f t="shared" si="12"/>
        <v>6.7049229381181021</v>
      </c>
      <c r="T39" s="68">
        <f t="shared" si="13"/>
        <v>23.033744711117681</v>
      </c>
      <c r="U39" s="68">
        <f t="shared" si="14"/>
        <v>5.7192266022168514</v>
      </c>
      <c r="V39" s="68">
        <f t="shared" si="15"/>
        <v>41.715039283824353</v>
      </c>
      <c r="W39" s="68" t="e">
        <f t="shared" si="16"/>
        <v>#DIV/0!</v>
      </c>
      <c r="X39" s="68" t="e">
        <f t="shared" si="17"/>
        <v>#DIV/0!</v>
      </c>
      <c r="Y39" s="68">
        <f t="shared" si="18"/>
        <v>6.4614358797230844</v>
      </c>
      <c r="Z39" s="68">
        <f t="shared" si="19"/>
        <v>28.367613125495776</v>
      </c>
    </row>
    <row r="40" spans="1:26" x14ac:dyDescent="0.25">
      <c r="A40" s="67"/>
      <c r="B40" s="67" t="s">
        <v>90</v>
      </c>
      <c r="C40" s="67">
        <f t="shared" ref="C40:R40" si="20">SUM(C36:C39)</f>
        <v>3565694</v>
      </c>
      <c r="D40" s="69">
        <f t="shared" si="20"/>
        <v>2385731.4500000002</v>
      </c>
      <c r="E40" s="67">
        <f t="shared" si="20"/>
        <v>860235</v>
      </c>
      <c r="F40" s="69">
        <f t="shared" si="20"/>
        <v>767007.99</v>
      </c>
      <c r="G40" s="67">
        <f t="shared" si="20"/>
        <v>94784</v>
      </c>
      <c r="H40" s="69">
        <f t="shared" si="20"/>
        <v>307817.63</v>
      </c>
      <c r="I40" s="67">
        <f t="shared" si="20"/>
        <v>4520713</v>
      </c>
      <c r="J40" s="69">
        <f t="shared" si="20"/>
        <v>3460557.0700000003</v>
      </c>
      <c r="K40" s="67">
        <f t="shared" si="20"/>
        <v>294904</v>
      </c>
      <c r="L40" s="69">
        <f t="shared" si="20"/>
        <v>780637.85</v>
      </c>
      <c r="M40" s="67">
        <f t="shared" si="20"/>
        <v>58146</v>
      </c>
      <c r="N40" s="69">
        <f t="shared" si="20"/>
        <v>291182.25</v>
      </c>
      <c r="O40" s="67">
        <f t="shared" si="20"/>
        <v>5995</v>
      </c>
      <c r="P40" s="69">
        <f t="shared" si="20"/>
        <v>654282.31000000006</v>
      </c>
      <c r="Q40" s="67">
        <f t="shared" si="20"/>
        <v>359045</v>
      </c>
      <c r="R40" s="69">
        <f t="shared" si="20"/>
        <v>1726102.4100000001</v>
      </c>
      <c r="S40" s="69">
        <f t="shared" si="12"/>
        <v>8.270591924040593</v>
      </c>
      <c r="T40" s="69">
        <f t="shared" si="13"/>
        <v>32.72111159032589</v>
      </c>
      <c r="U40" s="69">
        <f t="shared" si="14"/>
        <v>6.7593157683656218</v>
      </c>
      <c r="V40" s="69">
        <f t="shared" si="15"/>
        <v>37.963392011079314</v>
      </c>
      <c r="W40" s="69">
        <f t="shared" si="16"/>
        <v>6.3249071573261304</v>
      </c>
      <c r="X40" s="69">
        <f t="shared" si="17"/>
        <v>212.55517755756875</v>
      </c>
      <c r="Y40" s="69">
        <f t="shared" si="18"/>
        <v>7.9422206187386806</v>
      </c>
      <c r="Z40" s="69">
        <f t="shared" si="19"/>
        <v>49.879322175143322</v>
      </c>
    </row>
    <row r="41" spans="1:26" x14ac:dyDescent="0.25">
      <c r="A41" s="66">
        <v>31</v>
      </c>
      <c r="B41" s="66" t="s">
        <v>49</v>
      </c>
      <c r="C41" s="66">
        <v>0</v>
      </c>
      <c r="D41" s="68">
        <v>0</v>
      </c>
      <c r="E41" s="66">
        <v>0</v>
      </c>
      <c r="F41" s="68">
        <v>43362.67</v>
      </c>
      <c r="G41" s="66">
        <v>0</v>
      </c>
      <c r="H41" s="68">
        <v>880.39</v>
      </c>
      <c r="I41" s="66">
        <v>0</v>
      </c>
      <c r="J41" s="68">
        <v>44243.06</v>
      </c>
      <c r="K41" s="66">
        <v>0</v>
      </c>
      <c r="L41" s="68">
        <v>0</v>
      </c>
      <c r="M41" s="66">
        <v>0</v>
      </c>
      <c r="N41" s="68">
        <v>23977.88</v>
      </c>
      <c r="O41" s="66">
        <v>0</v>
      </c>
      <c r="P41" s="68">
        <v>1535.45</v>
      </c>
      <c r="Q41" s="66">
        <v>0</v>
      </c>
      <c r="R41" s="68">
        <v>25513.33</v>
      </c>
      <c r="S41" s="68" t="e">
        <f t="shared" si="12"/>
        <v>#DIV/0!</v>
      </c>
      <c r="T41" s="68" t="e">
        <f t="shared" si="13"/>
        <v>#DIV/0!</v>
      </c>
      <c r="U41" s="68" t="e">
        <f t="shared" si="14"/>
        <v>#DIV/0!</v>
      </c>
      <c r="V41" s="68">
        <f t="shared" si="15"/>
        <v>55.296133748221685</v>
      </c>
      <c r="W41" s="68" t="e">
        <f t="shared" si="16"/>
        <v>#DIV/0!</v>
      </c>
      <c r="X41" s="68">
        <f t="shared" si="17"/>
        <v>174.40566112745489</v>
      </c>
      <c r="Y41" s="68" t="e">
        <f t="shared" si="18"/>
        <v>#DIV/0!</v>
      </c>
      <c r="Z41" s="68">
        <f t="shared" si="19"/>
        <v>57.666287096778582</v>
      </c>
    </row>
    <row r="42" spans="1:26" x14ac:dyDescent="0.25">
      <c r="A42" s="66">
        <v>32</v>
      </c>
      <c r="B42" s="66" t="s">
        <v>50</v>
      </c>
      <c r="C42" s="66">
        <v>0</v>
      </c>
      <c r="D42" s="68">
        <v>999.85</v>
      </c>
      <c r="E42" s="66">
        <v>0</v>
      </c>
      <c r="F42" s="68">
        <v>0</v>
      </c>
      <c r="G42" s="66">
        <v>0</v>
      </c>
      <c r="H42" s="68">
        <v>2120.0300000000002</v>
      </c>
      <c r="I42" s="66">
        <v>0</v>
      </c>
      <c r="J42" s="68">
        <v>3119.88</v>
      </c>
      <c r="K42" s="66">
        <v>0</v>
      </c>
      <c r="L42" s="68">
        <v>495.47</v>
      </c>
      <c r="M42" s="66">
        <v>0</v>
      </c>
      <c r="N42" s="68">
        <v>0</v>
      </c>
      <c r="O42" s="66">
        <v>0</v>
      </c>
      <c r="P42" s="68">
        <v>943.27</v>
      </c>
      <c r="Q42" s="66">
        <v>0</v>
      </c>
      <c r="R42" s="68">
        <v>1438.74</v>
      </c>
      <c r="S42" s="68" t="e">
        <f t="shared" si="12"/>
        <v>#DIV/0!</v>
      </c>
      <c r="T42" s="68">
        <f t="shared" si="13"/>
        <v>49.554433164974746</v>
      </c>
      <c r="U42" s="68" t="e">
        <f t="shared" si="14"/>
        <v>#DIV/0!</v>
      </c>
      <c r="V42" s="68" t="e">
        <f t="shared" si="15"/>
        <v>#DIV/0!</v>
      </c>
      <c r="W42" s="68" t="e">
        <f t="shared" si="16"/>
        <v>#DIV/0!</v>
      </c>
      <c r="X42" s="68">
        <f t="shared" si="17"/>
        <v>44.49323830323155</v>
      </c>
      <c r="Y42" s="68" t="e">
        <f t="shared" si="18"/>
        <v>#DIV/0!</v>
      </c>
      <c r="Z42" s="68">
        <f t="shared" si="19"/>
        <v>46.115235201353897</v>
      </c>
    </row>
    <row r="43" spans="1:26" x14ac:dyDescent="0.25">
      <c r="A43" s="66">
        <v>33</v>
      </c>
      <c r="B43" s="66" t="s">
        <v>51</v>
      </c>
      <c r="C43" s="66">
        <v>0</v>
      </c>
      <c r="D43" s="68">
        <v>0</v>
      </c>
      <c r="E43" s="66">
        <v>0</v>
      </c>
      <c r="F43" s="68">
        <v>0</v>
      </c>
      <c r="G43" s="66">
        <v>320786</v>
      </c>
      <c r="H43" s="68">
        <v>3207.86</v>
      </c>
      <c r="I43" s="66">
        <v>320786</v>
      </c>
      <c r="J43" s="68">
        <v>3207.86</v>
      </c>
      <c r="K43" s="66">
        <v>0</v>
      </c>
      <c r="L43" s="68">
        <v>0</v>
      </c>
      <c r="M43" s="66">
        <v>0</v>
      </c>
      <c r="N43" s="68">
        <v>0</v>
      </c>
      <c r="O43" s="66">
        <v>90423</v>
      </c>
      <c r="P43" s="68">
        <v>904.23</v>
      </c>
      <c r="Q43" s="66">
        <v>90423</v>
      </c>
      <c r="R43" s="68">
        <v>904.23</v>
      </c>
      <c r="S43" s="68" t="e">
        <f t="shared" si="12"/>
        <v>#DIV/0!</v>
      </c>
      <c r="T43" s="68" t="e">
        <f t="shared" si="13"/>
        <v>#DIV/0!</v>
      </c>
      <c r="U43" s="68" t="e">
        <f t="shared" si="14"/>
        <v>#DIV/0!</v>
      </c>
      <c r="V43" s="68" t="e">
        <f t="shared" si="15"/>
        <v>#DIV/0!</v>
      </c>
      <c r="W43" s="68">
        <f t="shared" si="16"/>
        <v>28.187950845735166</v>
      </c>
      <c r="X43" s="68">
        <f t="shared" si="17"/>
        <v>28.187950845735159</v>
      </c>
      <c r="Y43" s="68">
        <f t="shared" si="18"/>
        <v>28.187950845735166</v>
      </c>
      <c r="Z43" s="68">
        <f t="shared" si="19"/>
        <v>28.187950845735159</v>
      </c>
    </row>
    <row r="44" spans="1:26" x14ac:dyDescent="0.25">
      <c r="A44" s="66">
        <v>34</v>
      </c>
      <c r="B44" s="66" t="s">
        <v>52</v>
      </c>
      <c r="C44" s="66">
        <v>0</v>
      </c>
      <c r="D44" s="68">
        <v>11721.36</v>
      </c>
      <c r="E44" s="66">
        <v>0</v>
      </c>
      <c r="F44" s="68">
        <v>22068.5</v>
      </c>
      <c r="G44" s="66">
        <v>0</v>
      </c>
      <c r="H44" s="68">
        <v>0</v>
      </c>
      <c r="I44" s="66">
        <v>0</v>
      </c>
      <c r="J44" s="68">
        <v>33789.86</v>
      </c>
      <c r="K44" s="66">
        <v>0</v>
      </c>
      <c r="L44" s="68">
        <v>11272.81</v>
      </c>
      <c r="M44" s="66">
        <v>0</v>
      </c>
      <c r="N44" s="68">
        <v>5233.95</v>
      </c>
      <c r="O44" s="66">
        <v>0</v>
      </c>
      <c r="P44" s="68">
        <v>0</v>
      </c>
      <c r="Q44" s="66">
        <v>0</v>
      </c>
      <c r="R44" s="68">
        <v>16506.759999999998</v>
      </c>
      <c r="S44" s="68" t="e">
        <f t="shared" si="12"/>
        <v>#DIV/0!</v>
      </c>
      <c r="T44" s="68">
        <f t="shared" si="13"/>
        <v>96.173225632520456</v>
      </c>
      <c r="U44" s="68" t="e">
        <f t="shared" si="14"/>
        <v>#DIV/0!</v>
      </c>
      <c r="V44" s="68">
        <f t="shared" si="15"/>
        <v>23.716836214513897</v>
      </c>
      <c r="W44" s="68" t="e">
        <f t="shared" si="16"/>
        <v>#DIV/0!</v>
      </c>
      <c r="X44" s="68" t="e">
        <f t="shared" si="17"/>
        <v>#DIV/0!</v>
      </c>
      <c r="Y44" s="68" t="e">
        <f t="shared" si="18"/>
        <v>#DIV/0!</v>
      </c>
      <c r="Z44" s="68">
        <f t="shared" si="19"/>
        <v>48.851223414361584</v>
      </c>
    </row>
    <row r="45" spans="1:26" x14ac:dyDescent="0.25">
      <c r="A45" s="66">
        <v>35</v>
      </c>
      <c r="B45" s="66" t="s">
        <v>53</v>
      </c>
      <c r="C45" s="66">
        <v>0</v>
      </c>
      <c r="D45" s="68">
        <v>0</v>
      </c>
      <c r="E45" s="66">
        <v>0</v>
      </c>
      <c r="F45" s="68">
        <v>4599.3999999999996</v>
      </c>
      <c r="G45" s="66">
        <v>0</v>
      </c>
      <c r="H45" s="68">
        <v>0</v>
      </c>
      <c r="I45" s="66">
        <v>0</v>
      </c>
      <c r="J45" s="68">
        <v>4599.3999999999996</v>
      </c>
      <c r="K45" s="66">
        <v>0</v>
      </c>
      <c r="L45" s="68">
        <v>0</v>
      </c>
      <c r="M45" s="66">
        <v>0</v>
      </c>
      <c r="N45" s="68">
        <v>2311.8200000000002</v>
      </c>
      <c r="O45" s="66">
        <v>0</v>
      </c>
      <c r="P45" s="68">
        <v>0</v>
      </c>
      <c r="Q45" s="66">
        <v>0</v>
      </c>
      <c r="R45" s="68">
        <v>2311.8200000000002</v>
      </c>
      <c r="S45" s="68" t="e">
        <f t="shared" si="12"/>
        <v>#DIV/0!</v>
      </c>
      <c r="T45" s="68" t="e">
        <f t="shared" si="13"/>
        <v>#DIV/0!</v>
      </c>
      <c r="U45" s="68" t="e">
        <f t="shared" si="14"/>
        <v>#DIV/0!</v>
      </c>
      <c r="V45" s="68">
        <f t="shared" si="15"/>
        <v>50.263512632082453</v>
      </c>
      <c r="W45" s="68" t="e">
        <f t="shared" si="16"/>
        <v>#DIV/0!</v>
      </c>
      <c r="X45" s="68" t="e">
        <f t="shared" si="17"/>
        <v>#DIV/0!</v>
      </c>
      <c r="Y45" s="68" t="e">
        <f t="shared" si="18"/>
        <v>#DIV/0!</v>
      </c>
      <c r="Z45" s="68">
        <f t="shared" si="19"/>
        <v>50.263512632082453</v>
      </c>
    </row>
    <row r="46" spans="1:26" x14ac:dyDescent="0.25">
      <c r="A46" s="67"/>
      <c r="B46" s="67" t="s">
        <v>54</v>
      </c>
      <c r="C46" s="67">
        <f t="shared" ref="C46:R46" si="21">SUM(C41:C45)</f>
        <v>0</v>
      </c>
      <c r="D46" s="69">
        <f t="shared" si="21"/>
        <v>12721.210000000001</v>
      </c>
      <c r="E46" s="67">
        <f t="shared" si="21"/>
        <v>0</v>
      </c>
      <c r="F46" s="69">
        <f t="shared" si="21"/>
        <v>70030.569999999992</v>
      </c>
      <c r="G46" s="67">
        <f t="shared" si="21"/>
        <v>320786</v>
      </c>
      <c r="H46" s="69">
        <f t="shared" si="21"/>
        <v>6208.2800000000007</v>
      </c>
      <c r="I46" s="67">
        <f t="shared" si="21"/>
        <v>320786</v>
      </c>
      <c r="J46" s="69">
        <f t="shared" si="21"/>
        <v>88960.06</v>
      </c>
      <c r="K46" s="67">
        <f t="shared" si="21"/>
        <v>0</v>
      </c>
      <c r="L46" s="69">
        <f t="shared" si="21"/>
        <v>11768.279999999999</v>
      </c>
      <c r="M46" s="67">
        <f t="shared" si="21"/>
        <v>0</v>
      </c>
      <c r="N46" s="69">
        <f t="shared" si="21"/>
        <v>31523.65</v>
      </c>
      <c r="O46" s="67">
        <f t="shared" si="21"/>
        <v>90423</v>
      </c>
      <c r="P46" s="69">
        <f t="shared" si="21"/>
        <v>3382.9500000000003</v>
      </c>
      <c r="Q46" s="67">
        <f t="shared" si="21"/>
        <v>90423</v>
      </c>
      <c r="R46" s="69">
        <f t="shared" si="21"/>
        <v>46674.879999999997</v>
      </c>
      <c r="S46" s="69" t="e">
        <f t="shared" si="12"/>
        <v>#DIV/0!</v>
      </c>
      <c r="T46" s="69">
        <f t="shared" si="13"/>
        <v>92.509124525104127</v>
      </c>
      <c r="U46" s="69" t="e">
        <f t="shared" si="14"/>
        <v>#DIV/0!</v>
      </c>
      <c r="V46" s="69">
        <f t="shared" si="15"/>
        <v>45.014127401790397</v>
      </c>
      <c r="W46" s="69">
        <f t="shared" si="16"/>
        <v>28.187950845735166</v>
      </c>
      <c r="X46" s="69">
        <f t="shared" si="17"/>
        <v>54.490937908728341</v>
      </c>
      <c r="Y46" s="69">
        <f t="shared" si="18"/>
        <v>28.187950845735166</v>
      </c>
      <c r="Z46" s="69">
        <f t="shared" si="19"/>
        <v>52.467230799979227</v>
      </c>
    </row>
    <row r="47" spans="1:26" x14ac:dyDescent="0.25">
      <c r="A47" s="66">
        <v>36</v>
      </c>
      <c r="B47" s="66" t="s">
        <v>55</v>
      </c>
      <c r="C47" s="66">
        <v>0</v>
      </c>
      <c r="D47" s="68">
        <v>0</v>
      </c>
      <c r="E47" s="66">
        <v>23055</v>
      </c>
      <c r="F47" s="68">
        <v>116428.77</v>
      </c>
      <c r="G47" s="66">
        <v>10352</v>
      </c>
      <c r="H47" s="68">
        <v>126195.61</v>
      </c>
      <c r="I47" s="66">
        <v>33407</v>
      </c>
      <c r="J47" s="68">
        <v>242624.38</v>
      </c>
      <c r="K47" s="66">
        <v>5289</v>
      </c>
      <c r="L47" s="68">
        <v>20761.62</v>
      </c>
      <c r="M47" s="66">
        <v>17870</v>
      </c>
      <c r="N47" s="68">
        <v>76253.83</v>
      </c>
      <c r="O47" s="66">
        <v>2682</v>
      </c>
      <c r="P47" s="68">
        <v>10189.36</v>
      </c>
      <c r="Q47" s="66">
        <v>25841</v>
      </c>
      <c r="R47" s="68">
        <v>107204.81</v>
      </c>
      <c r="S47" s="68" t="e">
        <f t="shared" si="12"/>
        <v>#DIV/0!</v>
      </c>
      <c r="T47" s="68" t="e">
        <f t="shared" si="13"/>
        <v>#DIV/0!</v>
      </c>
      <c r="U47" s="68">
        <f t="shared" si="14"/>
        <v>77.510301453047063</v>
      </c>
      <c r="V47" s="68">
        <f t="shared" si="15"/>
        <v>65.49397541518303</v>
      </c>
      <c r="W47" s="68">
        <f t="shared" si="16"/>
        <v>25.908037094281301</v>
      </c>
      <c r="X47" s="68">
        <f t="shared" si="17"/>
        <v>8.0742586845929107</v>
      </c>
      <c r="Y47" s="68">
        <f t="shared" si="18"/>
        <v>77.352051965157003</v>
      </c>
      <c r="Z47" s="68">
        <f t="shared" si="19"/>
        <v>44.185506007269346</v>
      </c>
    </row>
    <row r="48" spans="1:26" x14ac:dyDescent="0.25">
      <c r="A48" s="66">
        <v>37</v>
      </c>
      <c r="B48" s="66" t="s">
        <v>56</v>
      </c>
      <c r="C48" s="66">
        <v>0</v>
      </c>
      <c r="D48" s="68">
        <v>0</v>
      </c>
      <c r="E48" s="66">
        <v>0</v>
      </c>
      <c r="F48" s="68">
        <v>0</v>
      </c>
      <c r="G48" s="66">
        <v>0</v>
      </c>
      <c r="H48" s="68">
        <v>0</v>
      </c>
      <c r="I48" s="66">
        <v>0</v>
      </c>
      <c r="J48" s="68">
        <v>0</v>
      </c>
      <c r="K48" s="66">
        <v>0</v>
      </c>
      <c r="L48" s="68">
        <v>0</v>
      </c>
      <c r="M48" s="66">
        <v>4434</v>
      </c>
      <c r="N48" s="68">
        <v>4433.71</v>
      </c>
      <c r="O48" s="66">
        <v>0</v>
      </c>
      <c r="P48" s="68">
        <v>0</v>
      </c>
      <c r="Q48" s="66">
        <v>4434</v>
      </c>
      <c r="R48" s="68">
        <v>4433.71</v>
      </c>
      <c r="S48" s="68" t="e">
        <f t="shared" si="12"/>
        <v>#DIV/0!</v>
      </c>
      <c r="T48" s="68" t="e">
        <f t="shared" si="13"/>
        <v>#DIV/0!</v>
      </c>
      <c r="U48" s="68" t="e">
        <f t="shared" si="14"/>
        <v>#DIV/0!</v>
      </c>
      <c r="V48" s="68" t="e">
        <f t="shared" si="15"/>
        <v>#DIV/0!</v>
      </c>
      <c r="W48" s="68" t="e">
        <f t="shared" si="16"/>
        <v>#DIV/0!</v>
      </c>
      <c r="X48" s="68" t="e">
        <f t="shared" si="17"/>
        <v>#DIV/0!</v>
      </c>
      <c r="Y48" s="68" t="e">
        <f t="shared" si="18"/>
        <v>#DIV/0!</v>
      </c>
      <c r="Z48" s="68" t="e">
        <f t="shared" si="19"/>
        <v>#DIV/0!</v>
      </c>
    </row>
    <row r="49" spans="1:26" x14ac:dyDescent="0.25">
      <c r="A49" s="66">
        <v>38</v>
      </c>
      <c r="B49" s="66" t="s">
        <v>57</v>
      </c>
      <c r="C49" s="66">
        <v>0</v>
      </c>
      <c r="D49" s="68">
        <v>0</v>
      </c>
      <c r="E49" s="66">
        <v>17944</v>
      </c>
      <c r="F49" s="68">
        <v>55889.5</v>
      </c>
      <c r="G49" s="66">
        <v>1342</v>
      </c>
      <c r="H49" s="68">
        <v>67447.92</v>
      </c>
      <c r="I49" s="66">
        <v>19286</v>
      </c>
      <c r="J49" s="68">
        <v>123337.42</v>
      </c>
      <c r="K49" s="66">
        <v>0</v>
      </c>
      <c r="L49" s="68">
        <v>0</v>
      </c>
      <c r="M49" s="66">
        <v>8590</v>
      </c>
      <c r="N49" s="68">
        <v>4203.92</v>
      </c>
      <c r="O49" s="66">
        <v>4</v>
      </c>
      <c r="P49" s="68">
        <v>35.630000000000003</v>
      </c>
      <c r="Q49" s="66">
        <v>8594</v>
      </c>
      <c r="R49" s="68">
        <v>4239.55</v>
      </c>
      <c r="S49" s="68" t="e">
        <f t="shared" si="12"/>
        <v>#DIV/0!</v>
      </c>
      <c r="T49" s="68" t="e">
        <f t="shared" si="13"/>
        <v>#DIV/0!</v>
      </c>
      <c r="U49" s="68">
        <f t="shared" si="14"/>
        <v>47.871154703522066</v>
      </c>
      <c r="V49" s="68">
        <f t="shared" si="15"/>
        <v>7.5218422064967481</v>
      </c>
      <c r="W49" s="68">
        <f t="shared" si="16"/>
        <v>0.29806259314456035</v>
      </c>
      <c r="X49" s="68">
        <f t="shared" si="17"/>
        <v>5.2825943335242959E-2</v>
      </c>
      <c r="Y49" s="68">
        <f t="shared" si="18"/>
        <v>44.560821321165612</v>
      </c>
      <c r="Z49" s="68">
        <f t="shared" si="19"/>
        <v>3.4373590756154946</v>
      </c>
    </row>
    <row r="50" spans="1:26" x14ac:dyDescent="0.25">
      <c r="A50" s="66">
        <v>39</v>
      </c>
      <c r="B50" s="66" t="s">
        <v>58</v>
      </c>
      <c r="C50" s="66">
        <v>1928</v>
      </c>
      <c r="D50" s="68">
        <v>42256.959999999999</v>
      </c>
      <c r="E50" s="66">
        <v>5250</v>
      </c>
      <c r="F50" s="68">
        <v>8921.68</v>
      </c>
      <c r="G50" s="66">
        <v>0</v>
      </c>
      <c r="H50" s="68">
        <v>0</v>
      </c>
      <c r="I50" s="66">
        <v>7178</v>
      </c>
      <c r="J50" s="68">
        <v>51178.64</v>
      </c>
      <c r="K50" s="66">
        <v>1</v>
      </c>
      <c r="L50" s="68">
        <v>0</v>
      </c>
      <c r="M50" s="66">
        <v>2443</v>
      </c>
      <c r="N50" s="68">
        <v>815.66</v>
      </c>
      <c r="O50" s="66">
        <v>0</v>
      </c>
      <c r="P50" s="68">
        <v>0</v>
      </c>
      <c r="Q50" s="66">
        <v>2444</v>
      </c>
      <c r="R50" s="68">
        <v>815.66</v>
      </c>
      <c r="S50" s="68">
        <f t="shared" si="12"/>
        <v>5.1867219917012451E-2</v>
      </c>
      <c r="T50" s="68">
        <f t="shared" si="13"/>
        <v>0</v>
      </c>
      <c r="U50" s="68">
        <f t="shared" si="14"/>
        <v>46.533333333333331</v>
      </c>
      <c r="V50" s="68">
        <f t="shared" si="15"/>
        <v>9.1424485074559936</v>
      </c>
      <c r="W50" s="68" t="e">
        <f t="shared" si="16"/>
        <v>#DIV/0!</v>
      </c>
      <c r="X50" s="68" t="e">
        <f t="shared" si="17"/>
        <v>#DIV/0!</v>
      </c>
      <c r="Y50" s="68">
        <f t="shared" si="18"/>
        <v>34.048481471161885</v>
      </c>
      <c r="Z50" s="68">
        <f t="shared" si="19"/>
        <v>1.5937508304245678</v>
      </c>
    </row>
    <row r="51" spans="1:26" x14ac:dyDescent="0.25">
      <c r="A51" s="67"/>
      <c r="B51" s="67" t="s">
        <v>59</v>
      </c>
      <c r="C51" s="67">
        <f t="shared" ref="C51:R51" si="22">SUM(C47:C50)</f>
        <v>1928</v>
      </c>
      <c r="D51" s="69">
        <f t="shared" si="22"/>
        <v>42256.959999999999</v>
      </c>
      <c r="E51" s="67">
        <f t="shared" si="22"/>
        <v>46249</v>
      </c>
      <c r="F51" s="69">
        <f t="shared" si="22"/>
        <v>181239.95</v>
      </c>
      <c r="G51" s="67">
        <f t="shared" si="22"/>
        <v>11694</v>
      </c>
      <c r="H51" s="69">
        <f t="shared" si="22"/>
        <v>193643.53</v>
      </c>
      <c r="I51" s="67">
        <f t="shared" si="22"/>
        <v>59871</v>
      </c>
      <c r="J51" s="69">
        <f t="shared" si="22"/>
        <v>417140.44</v>
      </c>
      <c r="K51" s="67">
        <f t="shared" si="22"/>
        <v>5290</v>
      </c>
      <c r="L51" s="69">
        <f t="shared" si="22"/>
        <v>20761.62</v>
      </c>
      <c r="M51" s="67">
        <f t="shared" si="22"/>
        <v>33337</v>
      </c>
      <c r="N51" s="69">
        <f t="shared" si="22"/>
        <v>85707.12000000001</v>
      </c>
      <c r="O51" s="67">
        <f t="shared" si="22"/>
        <v>2686</v>
      </c>
      <c r="P51" s="69">
        <f t="shared" si="22"/>
        <v>10224.99</v>
      </c>
      <c r="Q51" s="67">
        <f t="shared" si="22"/>
        <v>41313</v>
      </c>
      <c r="R51" s="69">
        <f t="shared" si="22"/>
        <v>116693.73000000001</v>
      </c>
      <c r="S51" s="69">
        <f t="shared" si="12"/>
        <v>274.37759336099583</v>
      </c>
      <c r="T51" s="69">
        <f t="shared" si="13"/>
        <v>49.131835323695789</v>
      </c>
      <c r="U51" s="69">
        <f t="shared" si="14"/>
        <v>72.081558520184217</v>
      </c>
      <c r="V51" s="69">
        <f t="shared" si="15"/>
        <v>47.289309007202881</v>
      </c>
      <c r="W51" s="69">
        <f t="shared" si="16"/>
        <v>22.96904395416453</v>
      </c>
      <c r="X51" s="69">
        <f t="shared" si="17"/>
        <v>5.2803158463388886</v>
      </c>
      <c r="Y51" s="69">
        <f t="shared" si="18"/>
        <v>69.003357218018735</v>
      </c>
      <c r="Z51" s="69">
        <f t="shared" si="19"/>
        <v>27.974686414963752</v>
      </c>
    </row>
    <row r="52" spans="1:26" x14ac:dyDescent="0.25">
      <c r="A52" s="66">
        <v>40</v>
      </c>
      <c r="B52" s="66" t="s">
        <v>60</v>
      </c>
      <c r="C52" s="66">
        <v>29559169</v>
      </c>
      <c r="D52" s="68">
        <v>157.85</v>
      </c>
      <c r="E52" s="66">
        <v>11664890</v>
      </c>
      <c r="F52" s="68">
        <v>75.84</v>
      </c>
      <c r="G52" s="66">
        <v>0</v>
      </c>
      <c r="H52" s="68">
        <v>0</v>
      </c>
      <c r="I52" s="66">
        <v>41224059</v>
      </c>
      <c r="J52" s="68">
        <v>233.69</v>
      </c>
      <c r="K52" s="66">
        <v>0</v>
      </c>
      <c r="L52" s="68">
        <v>0</v>
      </c>
      <c r="M52" s="66">
        <v>0</v>
      </c>
      <c r="N52" s="68">
        <v>0</v>
      </c>
      <c r="O52" s="66">
        <v>0</v>
      </c>
      <c r="P52" s="68">
        <v>0</v>
      </c>
      <c r="Q52" s="66">
        <v>0</v>
      </c>
      <c r="R52" s="68">
        <v>0</v>
      </c>
      <c r="S52" s="68">
        <f t="shared" si="12"/>
        <v>0</v>
      </c>
      <c r="T52" s="68">
        <f t="shared" si="13"/>
        <v>0</v>
      </c>
      <c r="U52" s="68">
        <f t="shared" si="14"/>
        <v>0</v>
      </c>
      <c r="V52" s="68">
        <f t="shared" si="15"/>
        <v>0</v>
      </c>
      <c r="W52" s="68" t="e">
        <f t="shared" si="16"/>
        <v>#DIV/0!</v>
      </c>
      <c r="X52" s="68" t="e">
        <f t="shared" si="17"/>
        <v>#DIV/0!</v>
      </c>
      <c r="Y52" s="68">
        <f t="shared" si="18"/>
        <v>0</v>
      </c>
      <c r="Z52" s="68">
        <f t="shared" si="19"/>
        <v>0</v>
      </c>
    </row>
    <row r="53" spans="1:26" x14ac:dyDescent="0.25">
      <c r="A53" s="66">
        <v>41</v>
      </c>
      <c r="B53" s="66" t="s">
        <v>61</v>
      </c>
      <c r="C53" s="66">
        <v>0</v>
      </c>
      <c r="D53" s="68">
        <v>0</v>
      </c>
      <c r="E53" s="66">
        <v>8290429</v>
      </c>
      <c r="F53" s="68">
        <v>82.9</v>
      </c>
      <c r="G53" s="66">
        <v>0</v>
      </c>
      <c r="H53" s="68">
        <v>0</v>
      </c>
      <c r="I53" s="66">
        <v>8290429</v>
      </c>
      <c r="J53" s="68">
        <v>82.9</v>
      </c>
      <c r="K53" s="66">
        <v>0</v>
      </c>
      <c r="L53" s="68">
        <v>0</v>
      </c>
      <c r="M53" s="66">
        <v>0</v>
      </c>
      <c r="N53" s="68">
        <v>0</v>
      </c>
      <c r="O53" s="66">
        <v>0</v>
      </c>
      <c r="P53" s="68">
        <v>0</v>
      </c>
      <c r="Q53" s="66">
        <v>0</v>
      </c>
      <c r="R53" s="68">
        <v>0</v>
      </c>
      <c r="S53" s="68" t="e">
        <f t="shared" si="12"/>
        <v>#DIV/0!</v>
      </c>
      <c r="T53" s="68" t="e">
        <f t="shared" si="13"/>
        <v>#DIV/0!</v>
      </c>
      <c r="U53" s="68">
        <f t="shared" si="14"/>
        <v>0</v>
      </c>
      <c r="V53" s="68">
        <f t="shared" si="15"/>
        <v>0</v>
      </c>
      <c r="W53" s="68" t="e">
        <f t="shared" si="16"/>
        <v>#DIV/0!</v>
      </c>
      <c r="X53" s="68" t="e">
        <f t="shared" si="17"/>
        <v>#DIV/0!</v>
      </c>
      <c r="Y53" s="68">
        <f t="shared" si="18"/>
        <v>0</v>
      </c>
      <c r="Z53" s="68">
        <f t="shared" si="19"/>
        <v>0</v>
      </c>
    </row>
    <row r="54" spans="1:26" x14ac:dyDescent="0.25">
      <c r="A54" s="66">
        <v>42</v>
      </c>
      <c r="B54" s="66" t="s">
        <v>62</v>
      </c>
      <c r="C54" s="66">
        <v>0</v>
      </c>
      <c r="D54" s="68">
        <v>1523.47</v>
      </c>
      <c r="E54" s="66">
        <v>0</v>
      </c>
      <c r="F54" s="68">
        <v>15849.49</v>
      </c>
      <c r="G54" s="66">
        <v>0</v>
      </c>
      <c r="H54" s="68">
        <v>2106.19</v>
      </c>
      <c r="I54" s="66">
        <v>0</v>
      </c>
      <c r="J54" s="68">
        <v>19479.150000000001</v>
      </c>
      <c r="K54" s="66">
        <v>0</v>
      </c>
      <c r="L54" s="68">
        <v>0</v>
      </c>
      <c r="M54" s="66">
        <v>0</v>
      </c>
      <c r="N54" s="68">
        <v>0</v>
      </c>
      <c r="O54" s="66">
        <v>0</v>
      </c>
      <c r="P54" s="68">
        <v>0</v>
      </c>
      <c r="Q54" s="66">
        <v>0</v>
      </c>
      <c r="R54" s="68">
        <v>0</v>
      </c>
      <c r="S54" s="68" t="e">
        <f t="shared" si="12"/>
        <v>#DIV/0!</v>
      </c>
      <c r="T54" s="68">
        <f t="shared" si="13"/>
        <v>0</v>
      </c>
      <c r="U54" s="68" t="e">
        <f t="shared" si="14"/>
        <v>#DIV/0!</v>
      </c>
      <c r="V54" s="68">
        <f t="shared" si="15"/>
        <v>0</v>
      </c>
      <c r="W54" s="68" t="e">
        <f t="shared" si="16"/>
        <v>#DIV/0!</v>
      </c>
      <c r="X54" s="68">
        <f t="shared" si="17"/>
        <v>0</v>
      </c>
      <c r="Y54" s="68" t="e">
        <f t="shared" si="18"/>
        <v>#DIV/0!</v>
      </c>
      <c r="Z54" s="68">
        <f t="shared" si="19"/>
        <v>0</v>
      </c>
    </row>
    <row r="55" spans="1:26" x14ac:dyDescent="0.25">
      <c r="A55" s="66">
        <v>43</v>
      </c>
      <c r="B55" s="66" t="s">
        <v>63</v>
      </c>
      <c r="C55" s="66">
        <v>0</v>
      </c>
      <c r="D55" s="68">
        <v>0</v>
      </c>
      <c r="E55" s="66">
        <v>0</v>
      </c>
      <c r="F55" s="68">
        <v>336.42</v>
      </c>
      <c r="G55" s="66">
        <v>0</v>
      </c>
      <c r="H55" s="68">
        <v>0</v>
      </c>
      <c r="I55" s="66">
        <v>0</v>
      </c>
      <c r="J55" s="68">
        <v>336.42</v>
      </c>
      <c r="K55" s="66">
        <v>0</v>
      </c>
      <c r="L55" s="68">
        <v>0</v>
      </c>
      <c r="M55" s="66">
        <v>0</v>
      </c>
      <c r="N55" s="68">
        <v>0</v>
      </c>
      <c r="O55" s="66">
        <v>0</v>
      </c>
      <c r="P55" s="68">
        <v>0</v>
      </c>
      <c r="Q55" s="66">
        <v>0</v>
      </c>
      <c r="R55" s="68">
        <v>0</v>
      </c>
      <c r="S55" s="68" t="e">
        <f t="shared" si="12"/>
        <v>#DIV/0!</v>
      </c>
      <c r="T55" s="68" t="e">
        <f t="shared" si="13"/>
        <v>#DIV/0!</v>
      </c>
      <c r="U55" s="68" t="e">
        <f t="shared" si="14"/>
        <v>#DIV/0!</v>
      </c>
      <c r="V55" s="68">
        <f t="shared" si="15"/>
        <v>0</v>
      </c>
      <c r="W55" s="68" t="e">
        <f t="shared" si="16"/>
        <v>#DIV/0!</v>
      </c>
      <c r="X55" s="68" t="e">
        <f t="shared" si="17"/>
        <v>#DIV/0!</v>
      </c>
      <c r="Y55" s="68" t="e">
        <f t="shared" si="18"/>
        <v>#DIV/0!</v>
      </c>
      <c r="Z55" s="68">
        <f t="shared" si="19"/>
        <v>0</v>
      </c>
    </row>
    <row r="56" spans="1:26" x14ac:dyDescent="0.25">
      <c r="A56" s="67"/>
      <c r="B56" s="67" t="s">
        <v>64</v>
      </c>
      <c r="C56" s="67">
        <f t="shared" ref="C56:R56" si="23">SUM(C52:C55)</f>
        <v>29559169</v>
      </c>
      <c r="D56" s="69">
        <f t="shared" si="23"/>
        <v>1681.32</v>
      </c>
      <c r="E56" s="67">
        <f t="shared" si="23"/>
        <v>19955319</v>
      </c>
      <c r="F56" s="69">
        <f t="shared" si="23"/>
        <v>16344.65</v>
      </c>
      <c r="G56" s="67">
        <f t="shared" si="23"/>
        <v>0</v>
      </c>
      <c r="H56" s="69">
        <f t="shared" si="23"/>
        <v>2106.19</v>
      </c>
      <c r="I56" s="67">
        <f t="shared" si="23"/>
        <v>49514488</v>
      </c>
      <c r="J56" s="69">
        <f t="shared" si="23"/>
        <v>20132.16</v>
      </c>
      <c r="K56" s="67">
        <f t="shared" si="23"/>
        <v>0</v>
      </c>
      <c r="L56" s="69">
        <f t="shared" si="23"/>
        <v>0</v>
      </c>
      <c r="M56" s="67">
        <f t="shared" si="23"/>
        <v>0</v>
      </c>
      <c r="N56" s="69">
        <f t="shared" si="23"/>
        <v>0</v>
      </c>
      <c r="O56" s="67">
        <f t="shared" si="23"/>
        <v>0</v>
      </c>
      <c r="P56" s="69">
        <f t="shared" si="23"/>
        <v>0</v>
      </c>
      <c r="Q56" s="67">
        <f t="shared" si="23"/>
        <v>0</v>
      </c>
      <c r="R56" s="69">
        <f t="shared" si="23"/>
        <v>0</v>
      </c>
      <c r="S56" s="69">
        <f t="shared" si="12"/>
        <v>0</v>
      </c>
      <c r="T56" s="69">
        <f t="shared" si="13"/>
        <v>0</v>
      </c>
      <c r="U56" s="69">
        <f t="shared" si="14"/>
        <v>0</v>
      </c>
      <c r="V56" s="69">
        <f t="shared" si="15"/>
        <v>0</v>
      </c>
      <c r="W56" s="69" t="e">
        <f t="shared" si="16"/>
        <v>#DIV/0!</v>
      </c>
      <c r="X56" s="69">
        <f t="shared" si="17"/>
        <v>0</v>
      </c>
      <c r="Y56" s="69">
        <f t="shared" si="18"/>
        <v>0</v>
      </c>
      <c r="Z56" s="69">
        <f t="shared" si="19"/>
        <v>0</v>
      </c>
    </row>
    <row r="57" spans="1:26" x14ac:dyDescent="0.25">
      <c r="A57" s="67"/>
      <c r="B57" s="67" t="s">
        <v>65</v>
      </c>
      <c r="C57" s="67">
        <f t="shared" ref="C57:R57" si="24">SUM(C33,C35,C40,C46,C51,C56)</f>
        <v>45242500</v>
      </c>
      <c r="D57" s="69">
        <f t="shared" si="24"/>
        <v>12955483.91</v>
      </c>
      <c r="E57" s="67">
        <f t="shared" si="24"/>
        <v>23993484</v>
      </c>
      <c r="F57" s="69">
        <f t="shared" si="24"/>
        <v>5574376.7000000011</v>
      </c>
      <c r="G57" s="67">
        <f t="shared" si="24"/>
        <v>1225341</v>
      </c>
      <c r="H57" s="69">
        <f t="shared" si="24"/>
        <v>3071836.379999999</v>
      </c>
      <c r="I57" s="67">
        <f t="shared" si="24"/>
        <v>70461325</v>
      </c>
      <c r="J57" s="69">
        <f t="shared" si="24"/>
        <v>21601696.990000002</v>
      </c>
      <c r="K57" s="67">
        <f t="shared" si="24"/>
        <v>1323157</v>
      </c>
      <c r="L57" s="69">
        <f t="shared" si="24"/>
        <v>4842381.82</v>
      </c>
      <c r="M57" s="67">
        <f t="shared" si="24"/>
        <v>449016</v>
      </c>
      <c r="N57" s="69">
        <f t="shared" si="24"/>
        <v>2598268.54</v>
      </c>
      <c r="O57" s="67">
        <f t="shared" si="24"/>
        <v>207844</v>
      </c>
      <c r="P57" s="69">
        <f t="shared" si="24"/>
        <v>1319143.99</v>
      </c>
      <c r="Q57" s="67">
        <f t="shared" si="24"/>
        <v>1980017</v>
      </c>
      <c r="R57" s="69">
        <f t="shared" si="24"/>
        <v>8759794.3500000015</v>
      </c>
      <c r="S57" s="69">
        <f t="shared" si="12"/>
        <v>2.9245886058462731</v>
      </c>
      <c r="T57" s="69">
        <f t="shared" si="13"/>
        <v>37.377081810601389</v>
      </c>
      <c r="U57" s="69">
        <f t="shared" si="14"/>
        <v>1.8714080872957006</v>
      </c>
      <c r="V57" s="69">
        <f t="shared" si="15"/>
        <v>46.61092494879292</v>
      </c>
      <c r="W57" s="69">
        <f t="shared" si="16"/>
        <v>16.962135438216791</v>
      </c>
      <c r="X57" s="69">
        <f t="shared" si="17"/>
        <v>42.943172318312101</v>
      </c>
      <c r="Y57" s="69">
        <f t="shared" si="18"/>
        <v>2.8100763078185089</v>
      </c>
      <c r="Z57" s="69">
        <f t="shared" si="19"/>
        <v>40.551417576383663</v>
      </c>
    </row>
  </sheetData>
  <mergeCells count="19">
    <mergeCell ref="A2:K2"/>
    <mergeCell ref="O2:U2"/>
    <mergeCell ref="A3:A4"/>
    <mergeCell ref="B3:B4"/>
    <mergeCell ref="C4:D4"/>
    <mergeCell ref="E4:F4"/>
    <mergeCell ref="G4:H4"/>
    <mergeCell ref="I4:J4"/>
    <mergeCell ref="K4:L4"/>
    <mergeCell ref="M4:N4"/>
    <mergeCell ref="O4:P4"/>
    <mergeCell ref="Q4:R4"/>
    <mergeCell ref="C3:J3"/>
    <mergeCell ref="S4:T4"/>
    <mergeCell ref="U4:V4"/>
    <mergeCell ref="W4:X4"/>
    <mergeCell ref="S3:Z3"/>
    <mergeCell ref="Y4:Z4"/>
    <mergeCell ref="K3:Q3"/>
  </mergeCells>
  <pageMargins left="0.70866141732283472" right="0.70866141732283472" top="0.74803149606299213" bottom="0.74803149606299213" header="0.31496062992125984" footer="0.31496062992125984"/>
  <pageSetup paperSize="9" scale="7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" sqref="I1"/>
    </sheetView>
  </sheetViews>
  <sheetFormatPr defaultColWidth="9.140625" defaultRowHeight="15" x14ac:dyDescent="0.25"/>
  <cols>
    <col min="1" max="1" width="3.5703125" style="19" bestFit="1" customWidth="1"/>
    <col min="2" max="2" width="17.28515625" style="19" bestFit="1" customWidth="1"/>
    <col min="3" max="3" width="11.7109375" style="19" customWidth="1"/>
    <col min="4" max="4" width="11.7109375" style="25" customWidth="1"/>
    <col min="5" max="5" width="11.7109375" style="61" customWidth="1"/>
    <col min="6" max="6" width="11.7109375" style="25" customWidth="1"/>
    <col min="7" max="7" width="11.7109375" style="61" customWidth="1"/>
    <col min="8" max="8" width="11.7109375" style="25" customWidth="1"/>
    <col min="9" max="9" width="11.7109375" style="19" customWidth="1"/>
    <col min="10" max="11" width="11.7109375" style="25" customWidth="1"/>
    <col min="12" max="12" width="11.7109375" style="19" customWidth="1"/>
    <col min="13" max="13" width="11.7109375" style="25" customWidth="1"/>
    <col min="14" max="14" width="11.7109375" style="19" customWidth="1"/>
    <col min="15" max="15" width="11.7109375" style="25" customWidth="1"/>
    <col min="16" max="16" width="11.7109375" style="19" customWidth="1"/>
    <col min="17" max="17" width="11.7109375" style="25" customWidth="1"/>
    <col min="18" max="18" width="11.42578125" style="25" customWidth="1"/>
    <col min="19" max="19" width="0.140625" style="19" hidden="1" customWidth="1"/>
    <col min="20" max="20" width="9.140625" style="19" customWidth="1"/>
    <col min="21" max="16384" width="9.140625" style="19"/>
  </cols>
  <sheetData>
    <row r="1" spans="1:19" ht="15.75" x14ac:dyDescent="0.2">
      <c r="A1" s="14"/>
      <c r="B1" s="16" t="s">
        <v>214</v>
      </c>
      <c r="C1" s="16"/>
      <c r="D1" s="37" t="s">
        <v>0</v>
      </c>
      <c r="E1" s="60"/>
      <c r="F1" s="37"/>
      <c r="G1" s="60"/>
      <c r="H1" s="37"/>
      <c r="I1" s="31" t="s">
        <v>223</v>
      </c>
      <c r="J1" s="37"/>
      <c r="K1" s="39"/>
      <c r="L1" s="45" t="s">
        <v>119</v>
      </c>
      <c r="M1" s="39"/>
      <c r="N1" s="38"/>
      <c r="O1" s="39"/>
      <c r="P1" s="38"/>
      <c r="Q1" s="39"/>
      <c r="R1" s="41"/>
    </row>
    <row r="2" spans="1:19" x14ac:dyDescent="0.25">
      <c r="A2" s="90" t="s">
        <v>120</v>
      </c>
      <c r="B2" s="91"/>
      <c r="C2" s="91"/>
      <c r="D2" s="91"/>
      <c r="E2" s="91"/>
      <c r="F2" s="91"/>
      <c r="G2" s="91"/>
      <c r="H2" s="91"/>
      <c r="I2" s="91"/>
      <c r="J2" s="91"/>
      <c r="K2" s="43"/>
      <c r="L2" s="42"/>
      <c r="M2" s="43"/>
      <c r="N2" s="42"/>
      <c r="O2" s="43"/>
      <c r="P2" s="46" t="s">
        <v>95</v>
      </c>
      <c r="Q2" s="43"/>
      <c r="R2" s="47"/>
    </row>
    <row r="3" spans="1:19" x14ac:dyDescent="0.25">
      <c r="A3" s="149" t="s">
        <v>85</v>
      </c>
      <c r="B3" s="149" t="s">
        <v>7</v>
      </c>
      <c r="C3" s="150" t="s">
        <v>121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1" t="s">
        <v>122</v>
      </c>
      <c r="S3" s="24"/>
    </row>
    <row r="4" spans="1:19" ht="62.25" customHeight="1" x14ac:dyDescent="0.25">
      <c r="A4" s="149"/>
      <c r="B4" s="149"/>
      <c r="C4" s="150" t="s">
        <v>123</v>
      </c>
      <c r="D4" s="150"/>
      <c r="E4" s="152" t="s">
        <v>124</v>
      </c>
      <c r="F4" s="153"/>
      <c r="G4" s="152" t="s">
        <v>125</v>
      </c>
      <c r="H4" s="153"/>
      <c r="I4" s="150" t="s">
        <v>126</v>
      </c>
      <c r="J4" s="150"/>
      <c r="K4" s="151" t="s">
        <v>127</v>
      </c>
      <c r="L4" s="150" t="s">
        <v>128</v>
      </c>
      <c r="M4" s="150"/>
      <c r="N4" s="152" t="s">
        <v>129</v>
      </c>
      <c r="O4" s="153"/>
      <c r="P4" s="150" t="s">
        <v>130</v>
      </c>
      <c r="Q4" s="150"/>
      <c r="R4" s="151"/>
      <c r="S4" s="22" t="s">
        <v>111</v>
      </c>
    </row>
    <row r="5" spans="1:19" x14ac:dyDescent="0.25">
      <c r="A5" s="149"/>
      <c r="B5" s="149"/>
      <c r="C5" s="5" t="s">
        <v>105</v>
      </c>
      <c r="D5" s="3" t="s">
        <v>106</v>
      </c>
      <c r="E5" s="5" t="s">
        <v>105</v>
      </c>
      <c r="F5" s="3" t="s">
        <v>106</v>
      </c>
      <c r="G5" s="5" t="s">
        <v>105</v>
      </c>
      <c r="H5" s="3" t="s">
        <v>106</v>
      </c>
      <c r="I5" s="5" t="s">
        <v>105</v>
      </c>
      <c r="J5" s="3" t="s">
        <v>106</v>
      </c>
      <c r="K5" s="151"/>
      <c r="L5" s="5" t="s">
        <v>105</v>
      </c>
      <c r="M5" s="3" t="s">
        <v>106</v>
      </c>
      <c r="N5" s="5" t="s">
        <v>105</v>
      </c>
      <c r="O5" s="3" t="s">
        <v>106</v>
      </c>
      <c r="P5" s="5" t="s">
        <v>105</v>
      </c>
      <c r="Q5" s="3" t="s">
        <v>106</v>
      </c>
      <c r="R5" s="151"/>
      <c r="S5" s="5" t="s">
        <v>106</v>
      </c>
    </row>
    <row r="6" spans="1:19" x14ac:dyDescent="0.25">
      <c r="A6" s="66">
        <v>1</v>
      </c>
      <c r="B6" s="66" t="s">
        <v>14</v>
      </c>
      <c r="C6" s="66">
        <v>4213</v>
      </c>
      <c r="D6" s="68">
        <v>12601.37</v>
      </c>
      <c r="E6" s="72">
        <v>2080</v>
      </c>
      <c r="F6" s="68">
        <v>6617.18</v>
      </c>
      <c r="G6" s="72">
        <v>2133</v>
      </c>
      <c r="H6" s="68">
        <v>5984.19</v>
      </c>
      <c r="I6" s="66">
        <v>1352</v>
      </c>
      <c r="J6" s="68">
        <v>2610.61</v>
      </c>
      <c r="K6" s="68">
        <f t="shared" ref="K6:K37" si="0">(F6/D6)*100</f>
        <v>52.511591993568949</v>
      </c>
      <c r="L6" s="66">
        <v>39</v>
      </c>
      <c r="M6" s="68">
        <v>178.71</v>
      </c>
      <c r="N6" s="66">
        <v>132</v>
      </c>
      <c r="O6" s="68">
        <v>2434.83</v>
      </c>
      <c r="P6" s="66">
        <v>4384</v>
      </c>
      <c r="Q6" s="68">
        <v>15214.91</v>
      </c>
      <c r="R6" s="68">
        <f t="shared" ref="R6:R37" si="1">(Q6/S6)*100</f>
        <v>8.989569910198302</v>
      </c>
      <c r="S6" s="66">
        <v>169250.7</v>
      </c>
    </row>
    <row r="7" spans="1:19" x14ac:dyDescent="0.25">
      <c r="A7" s="66">
        <v>2</v>
      </c>
      <c r="B7" s="66" t="s">
        <v>15</v>
      </c>
      <c r="C7" s="66">
        <v>3750</v>
      </c>
      <c r="D7" s="68">
        <v>8632.39</v>
      </c>
      <c r="E7" s="72">
        <v>1608</v>
      </c>
      <c r="F7" s="68">
        <v>3664.25</v>
      </c>
      <c r="G7" s="72">
        <v>2142</v>
      </c>
      <c r="H7" s="68">
        <v>4968.1400000000003</v>
      </c>
      <c r="I7" s="66">
        <v>1312</v>
      </c>
      <c r="J7" s="68">
        <v>2037.07</v>
      </c>
      <c r="K7" s="68">
        <f t="shared" si="0"/>
        <v>42.447688299532345</v>
      </c>
      <c r="L7" s="66">
        <v>0</v>
      </c>
      <c r="M7" s="68">
        <v>0</v>
      </c>
      <c r="N7" s="66">
        <v>117</v>
      </c>
      <c r="O7" s="68">
        <v>604.44000000000005</v>
      </c>
      <c r="P7" s="66">
        <v>3867</v>
      </c>
      <c r="Q7" s="68">
        <v>9236.83</v>
      </c>
      <c r="R7" s="68">
        <f t="shared" si="1"/>
        <v>16.436939146082004</v>
      </c>
      <c r="S7" s="66">
        <v>56195.56</v>
      </c>
    </row>
    <row r="8" spans="1:19" x14ac:dyDescent="0.25">
      <c r="A8" s="66">
        <v>3</v>
      </c>
      <c r="B8" s="66" t="s">
        <v>16</v>
      </c>
      <c r="C8" s="66">
        <v>327</v>
      </c>
      <c r="D8" s="68">
        <v>2514.5700000000002</v>
      </c>
      <c r="E8" s="72">
        <v>80</v>
      </c>
      <c r="F8" s="68">
        <v>910.02</v>
      </c>
      <c r="G8" s="72">
        <v>247</v>
      </c>
      <c r="H8" s="68">
        <v>1604.55</v>
      </c>
      <c r="I8" s="66">
        <v>65</v>
      </c>
      <c r="J8" s="68">
        <v>195.86</v>
      </c>
      <c r="K8" s="68">
        <f t="shared" si="0"/>
        <v>36.189885348190742</v>
      </c>
      <c r="L8" s="66">
        <v>8</v>
      </c>
      <c r="M8" s="68">
        <v>246.7</v>
      </c>
      <c r="N8" s="66">
        <v>263</v>
      </c>
      <c r="O8" s="68">
        <v>1337.5</v>
      </c>
      <c r="P8" s="66">
        <v>598</v>
      </c>
      <c r="Q8" s="68">
        <v>4098.78</v>
      </c>
      <c r="R8" s="68">
        <f t="shared" si="1"/>
        <v>11.586906178054992</v>
      </c>
      <c r="S8" s="66">
        <v>35374.239999999998</v>
      </c>
    </row>
    <row r="9" spans="1:19" x14ac:dyDescent="0.25">
      <c r="A9" s="66">
        <v>4</v>
      </c>
      <c r="B9" s="66" t="s">
        <v>17</v>
      </c>
      <c r="C9" s="66">
        <v>6379</v>
      </c>
      <c r="D9" s="68">
        <v>11059.69</v>
      </c>
      <c r="E9" s="72">
        <v>5228</v>
      </c>
      <c r="F9" s="68">
        <v>10278.459999999999</v>
      </c>
      <c r="G9" s="72">
        <v>1151</v>
      </c>
      <c r="H9" s="68">
        <v>781.23</v>
      </c>
      <c r="I9" s="66">
        <v>1181</v>
      </c>
      <c r="J9" s="68">
        <v>1239.55</v>
      </c>
      <c r="K9" s="68">
        <f t="shared" si="0"/>
        <v>92.936239623352904</v>
      </c>
      <c r="L9" s="66">
        <v>8</v>
      </c>
      <c r="M9" s="68">
        <v>262.25</v>
      </c>
      <c r="N9" s="66">
        <v>226</v>
      </c>
      <c r="O9" s="68">
        <v>1458.35</v>
      </c>
      <c r="P9" s="66">
        <v>6613</v>
      </c>
      <c r="Q9" s="68">
        <v>12780.28</v>
      </c>
      <c r="R9" s="68">
        <f t="shared" si="1"/>
        <v>7.6969065557597656</v>
      </c>
      <c r="S9" s="66">
        <v>166044.37</v>
      </c>
    </row>
    <row r="10" spans="1:19" x14ac:dyDescent="0.25">
      <c r="A10" s="66">
        <v>5</v>
      </c>
      <c r="B10" s="66" t="s">
        <v>18</v>
      </c>
      <c r="C10" s="66">
        <v>10159</v>
      </c>
      <c r="D10" s="68">
        <v>31706.07</v>
      </c>
      <c r="E10" s="72">
        <v>9035</v>
      </c>
      <c r="F10" s="68">
        <v>20300.62</v>
      </c>
      <c r="G10" s="72">
        <v>1124</v>
      </c>
      <c r="H10" s="68">
        <v>11405.45</v>
      </c>
      <c r="I10" s="66">
        <v>702</v>
      </c>
      <c r="J10" s="68">
        <v>3147.12</v>
      </c>
      <c r="K10" s="68">
        <f t="shared" si="0"/>
        <v>64.027550560507805</v>
      </c>
      <c r="L10" s="66">
        <v>13</v>
      </c>
      <c r="M10" s="68">
        <v>1676.86</v>
      </c>
      <c r="N10" s="66">
        <v>130</v>
      </c>
      <c r="O10" s="68">
        <v>2050.85</v>
      </c>
      <c r="P10" s="66">
        <v>10302</v>
      </c>
      <c r="Q10" s="68">
        <v>35433.79</v>
      </c>
      <c r="R10" s="68">
        <f t="shared" si="1"/>
        <v>19.134341161914023</v>
      </c>
      <c r="S10" s="66">
        <v>185184.27</v>
      </c>
    </row>
    <row r="11" spans="1:19" x14ac:dyDescent="0.25">
      <c r="A11" s="66">
        <v>6</v>
      </c>
      <c r="B11" s="66" t="s">
        <v>19</v>
      </c>
      <c r="C11" s="66">
        <v>1600</v>
      </c>
      <c r="D11" s="68">
        <v>3835.76</v>
      </c>
      <c r="E11" s="72">
        <v>1535</v>
      </c>
      <c r="F11" s="68">
        <v>3170.67</v>
      </c>
      <c r="G11" s="72">
        <v>65</v>
      </c>
      <c r="H11" s="68">
        <v>665.09</v>
      </c>
      <c r="I11" s="66">
        <v>186</v>
      </c>
      <c r="J11" s="68">
        <v>234.24</v>
      </c>
      <c r="K11" s="68">
        <f t="shared" si="0"/>
        <v>82.660802552818737</v>
      </c>
      <c r="L11" s="66">
        <v>25</v>
      </c>
      <c r="M11" s="68">
        <v>47.96</v>
      </c>
      <c r="N11" s="66">
        <v>5</v>
      </c>
      <c r="O11" s="68">
        <v>18.98</v>
      </c>
      <c r="P11" s="66">
        <v>1630</v>
      </c>
      <c r="Q11" s="68">
        <v>3902.71</v>
      </c>
      <c r="R11" s="68">
        <f t="shared" si="1"/>
        <v>8.9697242989569475</v>
      </c>
      <c r="S11" s="66">
        <v>43509.81</v>
      </c>
    </row>
    <row r="12" spans="1:19" x14ac:dyDescent="0.25">
      <c r="A12" s="66">
        <v>7</v>
      </c>
      <c r="B12" s="66" t="s">
        <v>20</v>
      </c>
      <c r="C12" s="66">
        <v>213</v>
      </c>
      <c r="D12" s="68">
        <v>493.34</v>
      </c>
      <c r="E12" s="72">
        <v>166</v>
      </c>
      <c r="F12" s="68">
        <v>387.92</v>
      </c>
      <c r="G12" s="72">
        <v>47</v>
      </c>
      <c r="H12" s="68">
        <v>105.42</v>
      </c>
      <c r="I12" s="66">
        <v>213</v>
      </c>
      <c r="J12" s="68">
        <v>493.33</v>
      </c>
      <c r="K12" s="68">
        <f t="shared" si="0"/>
        <v>78.631369846353437</v>
      </c>
      <c r="L12" s="66">
        <v>0</v>
      </c>
      <c r="M12" s="68">
        <v>0</v>
      </c>
      <c r="N12" s="66">
        <v>10</v>
      </c>
      <c r="O12" s="68">
        <v>64.47</v>
      </c>
      <c r="P12" s="66">
        <v>223</v>
      </c>
      <c r="Q12" s="68">
        <v>557.79999999999995</v>
      </c>
      <c r="R12" s="68">
        <f t="shared" si="1"/>
        <v>3.8223203499156795</v>
      </c>
      <c r="S12" s="66">
        <v>14593.23</v>
      </c>
    </row>
    <row r="13" spans="1:19" x14ac:dyDescent="0.25">
      <c r="A13" s="66">
        <v>8</v>
      </c>
      <c r="B13" s="66" t="s">
        <v>21</v>
      </c>
      <c r="C13" s="66">
        <v>3114</v>
      </c>
      <c r="D13" s="68">
        <v>8027.74</v>
      </c>
      <c r="E13" s="72">
        <v>2037</v>
      </c>
      <c r="F13" s="68">
        <v>3449.02</v>
      </c>
      <c r="G13" s="72">
        <v>1077</v>
      </c>
      <c r="H13" s="68">
        <v>4578.72</v>
      </c>
      <c r="I13" s="66">
        <v>775</v>
      </c>
      <c r="J13" s="68">
        <v>703.3</v>
      </c>
      <c r="K13" s="68">
        <f t="shared" si="0"/>
        <v>42.963773116717782</v>
      </c>
      <c r="L13" s="66">
        <v>2</v>
      </c>
      <c r="M13" s="68">
        <v>50.4</v>
      </c>
      <c r="N13" s="66">
        <v>132</v>
      </c>
      <c r="O13" s="68">
        <v>2299.7800000000002</v>
      </c>
      <c r="P13" s="66">
        <v>3248</v>
      </c>
      <c r="Q13" s="68">
        <v>10377.91</v>
      </c>
      <c r="R13" s="68">
        <f t="shared" si="1"/>
        <v>15.321064564866477</v>
      </c>
      <c r="S13" s="66">
        <v>67736.22</v>
      </c>
    </row>
    <row r="14" spans="1:19" x14ac:dyDescent="0.25">
      <c r="A14" s="66">
        <v>9</v>
      </c>
      <c r="B14" s="66" t="s">
        <v>22</v>
      </c>
      <c r="C14" s="66">
        <v>192390</v>
      </c>
      <c r="D14" s="68">
        <v>306794.27</v>
      </c>
      <c r="E14" s="72">
        <v>144085</v>
      </c>
      <c r="F14" s="68">
        <v>259784.77</v>
      </c>
      <c r="G14" s="72">
        <v>48305</v>
      </c>
      <c r="H14" s="68">
        <v>47009.5</v>
      </c>
      <c r="I14" s="66">
        <v>32526</v>
      </c>
      <c r="J14" s="68">
        <v>33449.53</v>
      </c>
      <c r="K14" s="68">
        <f t="shared" si="0"/>
        <v>84.67719100490369</v>
      </c>
      <c r="L14" s="66">
        <v>762</v>
      </c>
      <c r="M14" s="68">
        <v>13693.61</v>
      </c>
      <c r="N14" s="66">
        <v>3921</v>
      </c>
      <c r="O14" s="68">
        <v>28915.759999999998</v>
      </c>
      <c r="P14" s="66">
        <v>197073</v>
      </c>
      <c r="Q14" s="68">
        <v>349403.63</v>
      </c>
      <c r="R14" s="68">
        <f t="shared" si="1"/>
        <v>22.543116633757439</v>
      </c>
      <c r="S14" s="66">
        <v>1549934.89</v>
      </c>
    </row>
    <row r="15" spans="1:19" x14ac:dyDescent="0.25">
      <c r="A15" s="66">
        <v>10</v>
      </c>
      <c r="B15" s="66" t="s">
        <v>23</v>
      </c>
      <c r="C15" s="66">
        <v>82580</v>
      </c>
      <c r="D15" s="68">
        <v>165596.5</v>
      </c>
      <c r="E15" s="72">
        <v>79128</v>
      </c>
      <c r="F15" s="68">
        <v>145144.14000000001</v>
      </c>
      <c r="G15" s="72">
        <v>3452</v>
      </c>
      <c r="H15" s="68">
        <v>20452.36</v>
      </c>
      <c r="I15" s="66">
        <v>207</v>
      </c>
      <c r="J15" s="68">
        <v>754.23</v>
      </c>
      <c r="K15" s="68">
        <f t="shared" si="0"/>
        <v>87.64928002705372</v>
      </c>
      <c r="L15" s="66">
        <v>2</v>
      </c>
      <c r="M15" s="68">
        <v>718.6</v>
      </c>
      <c r="N15" s="66">
        <v>1398</v>
      </c>
      <c r="O15" s="68">
        <v>20819.04</v>
      </c>
      <c r="P15" s="66">
        <v>83980</v>
      </c>
      <c r="Q15" s="68">
        <v>187134.14</v>
      </c>
      <c r="R15" s="68">
        <f t="shared" si="1"/>
        <v>9.4674852879555456</v>
      </c>
      <c r="S15" s="66">
        <v>1976598.16</v>
      </c>
    </row>
    <row r="16" spans="1:19" x14ac:dyDescent="0.25">
      <c r="A16" s="66">
        <v>11</v>
      </c>
      <c r="B16" s="66" t="s">
        <v>24</v>
      </c>
      <c r="C16" s="66">
        <v>55929</v>
      </c>
      <c r="D16" s="68">
        <v>104859.74</v>
      </c>
      <c r="E16" s="72">
        <v>54439</v>
      </c>
      <c r="F16" s="68">
        <v>102038.41</v>
      </c>
      <c r="G16" s="72">
        <v>1490</v>
      </c>
      <c r="H16" s="68">
        <v>2821.33</v>
      </c>
      <c r="I16" s="66">
        <v>26</v>
      </c>
      <c r="J16" s="68">
        <v>44.32</v>
      </c>
      <c r="K16" s="68">
        <f t="shared" si="0"/>
        <v>97.309424951845187</v>
      </c>
      <c r="L16" s="66">
        <v>111</v>
      </c>
      <c r="M16" s="68">
        <v>1831.17</v>
      </c>
      <c r="N16" s="66">
        <v>202</v>
      </c>
      <c r="O16" s="68">
        <v>1460.22</v>
      </c>
      <c r="P16" s="66">
        <v>56242</v>
      </c>
      <c r="Q16" s="68">
        <v>108151.13</v>
      </c>
      <c r="R16" s="68">
        <f t="shared" si="1"/>
        <v>20.174130681262177</v>
      </c>
      <c r="S16" s="66">
        <v>536088.18000000005</v>
      </c>
    </row>
    <row r="17" spans="1:19" x14ac:dyDescent="0.25">
      <c r="A17" s="66">
        <v>12</v>
      </c>
      <c r="B17" s="66" t="s">
        <v>25</v>
      </c>
      <c r="C17" s="66">
        <v>4210</v>
      </c>
      <c r="D17" s="68">
        <v>12943.15</v>
      </c>
      <c r="E17" s="72">
        <v>2908</v>
      </c>
      <c r="F17" s="68">
        <v>9819.9599999999991</v>
      </c>
      <c r="G17" s="72">
        <v>1302</v>
      </c>
      <c r="H17" s="68">
        <v>3123.19</v>
      </c>
      <c r="I17" s="66">
        <v>1098</v>
      </c>
      <c r="J17" s="68">
        <v>2119.41</v>
      </c>
      <c r="K17" s="68">
        <f t="shared" si="0"/>
        <v>75.869938925222996</v>
      </c>
      <c r="L17" s="66">
        <v>12</v>
      </c>
      <c r="M17" s="68">
        <v>70.650000000000006</v>
      </c>
      <c r="N17" s="66">
        <v>195</v>
      </c>
      <c r="O17" s="68">
        <v>1546.72</v>
      </c>
      <c r="P17" s="66">
        <v>4417</v>
      </c>
      <c r="Q17" s="68">
        <v>14560.52</v>
      </c>
      <c r="R17" s="68">
        <f t="shared" si="1"/>
        <v>10.06147994247195</v>
      </c>
      <c r="S17" s="66">
        <v>144715.49</v>
      </c>
    </row>
    <row r="18" spans="1:19" x14ac:dyDescent="0.25">
      <c r="A18" s="67"/>
      <c r="B18" s="67" t="s">
        <v>26</v>
      </c>
      <c r="C18" s="67">
        <f t="shared" ref="C18:J18" si="2">SUM(C6:C17)</f>
        <v>364864</v>
      </c>
      <c r="D18" s="69">
        <f t="shared" si="2"/>
        <v>669064.59</v>
      </c>
      <c r="E18" s="73">
        <f t="shared" si="2"/>
        <v>302329</v>
      </c>
      <c r="F18" s="69">
        <f t="shared" si="2"/>
        <v>565565.41999999993</v>
      </c>
      <c r="G18" s="73">
        <f t="shared" si="2"/>
        <v>62535</v>
      </c>
      <c r="H18" s="69">
        <f t="shared" si="2"/>
        <v>103499.17</v>
      </c>
      <c r="I18" s="67">
        <f t="shared" si="2"/>
        <v>39643</v>
      </c>
      <c r="J18" s="69">
        <f t="shared" si="2"/>
        <v>47028.570000000007</v>
      </c>
      <c r="K18" s="69">
        <f t="shared" si="0"/>
        <v>84.530765557328323</v>
      </c>
      <c r="L18" s="67">
        <f t="shared" ref="L18:Q18" si="3">SUM(L6:L17)</f>
        <v>982</v>
      </c>
      <c r="M18" s="69">
        <f t="shared" si="3"/>
        <v>18776.910000000003</v>
      </c>
      <c r="N18" s="67">
        <f t="shared" si="3"/>
        <v>6731</v>
      </c>
      <c r="O18" s="69">
        <f t="shared" si="3"/>
        <v>63010.94</v>
      </c>
      <c r="P18" s="67">
        <f t="shared" si="3"/>
        <v>372577</v>
      </c>
      <c r="Q18" s="69">
        <f t="shared" si="3"/>
        <v>750852.43</v>
      </c>
      <c r="R18" s="69">
        <f t="shared" si="1"/>
        <v>15.183382187462479</v>
      </c>
      <c r="S18" s="67">
        <f>SUM(S6:S17)</f>
        <v>4945225.12</v>
      </c>
    </row>
    <row r="19" spans="1:19" x14ac:dyDescent="0.25">
      <c r="A19" s="66">
        <v>13</v>
      </c>
      <c r="B19" s="66" t="s">
        <v>27</v>
      </c>
      <c r="C19" s="66">
        <v>562</v>
      </c>
      <c r="D19" s="68">
        <v>3766.81</v>
      </c>
      <c r="E19" s="72">
        <v>447</v>
      </c>
      <c r="F19" s="68">
        <v>3366.43</v>
      </c>
      <c r="G19" s="72">
        <v>115</v>
      </c>
      <c r="H19" s="68">
        <v>400.38</v>
      </c>
      <c r="I19" s="66">
        <v>0</v>
      </c>
      <c r="J19" s="68">
        <v>0</v>
      </c>
      <c r="K19" s="68">
        <f t="shared" si="0"/>
        <v>89.370846950071808</v>
      </c>
      <c r="L19" s="66">
        <v>0</v>
      </c>
      <c r="M19" s="68">
        <v>0</v>
      </c>
      <c r="N19" s="66">
        <v>37</v>
      </c>
      <c r="O19" s="68">
        <v>1282.3</v>
      </c>
      <c r="P19" s="66">
        <v>599</v>
      </c>
      <c r="Q19" s="68">
        <v>5049.1099999999997</v>
      </c>
      <c r="R19" s="68">
        <f t="shared" si="1"/>
        <v>3.7507093247258325</v>
      </c>
      <c r="S19" s="66">
        <v>134617.47</v>
      </c>
    </row>
    <row r="20" spans="1:19" x14ac:dyDescent="0.25">
      <c r="A20" s="66">
        <v>14</v>
      </c>
      <c r="B20" s="66" t="s">
        <v>28</v>
      </c>
      <c r="C20" s="66">
        <v>53</v>
      </c>
      <c r="D20" s="68">
        <v>91.07</v>
      </c>
      <c r="E20" s="72">
        <v>0</v>
      </c>
      <c r="F20" s="68">
        <v>0</v>
      </c>
      <c r="G20" s="72">
        <v>53</v>
      </c>
      <c r="H20" s="68">
        <v>91.07</v>
      </c>
      <c r="I20" s="66">
        <v>53</v>
      </c>
      <c r="J20" s="68">
        <v>91.07</v>
      </c>
      <c r="K20" s="68">
        <f t="shared" si="0"/>
        <v>0</v>
      </c>
      <c r="L20" s="66">
        <v>0</v>
      </c>
      <c r="M20" s="68">
        <v>0</v>
      </c>
      <c r="N20" s="66">
        <v>21</v>
      </c>
      <c r="O20" s="68">
        <v>8.24</v>
      </c>
      <c r="P20" s="66">
        <v>74</v>
      </c>
      <c r="Q20" s="68">
        <v>99.31</v>
      </c>
      <c r="R20" s="68">
        <f t="shared" si="1"/>
        <v>9.9195924686610404</v>
      </c>
      <c r="S20" s="66">
        <v>1001.15</v>
      </c>
    </row>
    <row r="21" spans="1:19" x14ac:dyDescent="0.25">
      <c r="A21" s="66">
        <v>15</v>
      </c>
      <c r="B21" s="66" t="s">
        <v>29</v>
      </c>
      <c r="C21" s="66">
        <v>241</v>
      </c>
      <c r="D21" s="68">
        <v>857.51</v>
      </c>
      <c r="E21" s="72">
        <v>0</v>
      </c>
      <c r="F21" s="68">
        <v>0</v>
      </c>
      <c r="G21" s="72">
        <v>241</v>
      </c>
      <c r="H21" s="68">
        <v>857.51</v>
      </c>
      <c r="I21" s="66">
        <v>241</v>
      </c>
      <c r="J21" s="68">
        <v>857.51</v>
      </c>
      <c r="K21" s="68">
        <f t="shared" si="0"/>
        <v>0</v>
      </c>
      <c r="L21" s="66">
        <v>0</v>
      </c>
      <c r="M21" s="68">
        <v>0</v>
      </c>
      <c r="N21" s="66">
        <v>0</v>
      </c>
      <c r="O21" s="68">
        <v>0</v>
      </c>
      <c r="P21" s="66">
        <v>241</v>
      </c>
      <c r="Q21" s="68">
        <v>857.51</v>
      </c>
      <c r="R21" s="68">
        <f t="shared" si="1"/>
        <v>81.83596732325546</v>
      </c>
      <c r="S21" s="66">
        <v>1047.8399999999999</v>
      </c>
    </row>
    <row r="22" spans="1:19" x14ac:dyDescent="0.25">
      <c r="A22" s="66">
        <v>16</v>
      </c>
      <c r="B22" s="66" t="s">
        <v>30</v>
      </c>
      <c r="C22" s="66">
        <v>20217</v>
      </c>
      <c r="D22" s="68">
        <v>104404.79</v>
      </c>
      <c r="E22" s="72">
        <v>16178</v>
      </c>
      <c r="F22" s="68">
        <v>82475.61</v>
      </c>
      <c r="G22" s="72">
        <v>4039</v>
      </c>
      <c r="H22" s="68">
        <v>21929.18</v>
      </c>
      <c r="I22" s="66">
        <v>216</v>
      </c>
      <c r="J22" s="68">
        <v>175.95</v>
      </c>
      <c r="K22" s="68">
        <f t="shared" si="0"/>
        <v>78.996002003356367</v>
      </c>
      <c r="L22" s="66">
        <v>14</v>
      </c>
      <c r="M22" s="68">
        <v>144.82</v>
      </c>
      <c r="N22" s="66">
        <v>52</v>
      </c>
      <c r="O22" s="68">
        <v>4911.8900000000003</v>
      </c>
      <c r="P22" s="66">
        <v>20283</v>
      </c>
      <c r="Q22" s="68">
        <v>109461.5</v>
      </c>
      <c r="R22" s="68">
        <f t="shared" si="1"/>
        <v>13.235158323321153</v>
      </c>
      <c r="S22" s="66">
        <v>827050.93</v>
      </c>
    </row>
    <row r="23" spans="1:19" x14ac:dyDescent="0.25">
      <c r="A23" s="66">
        <v>17</v>
      </c>
      <c r="B23" s="66" t="s">
        <v>31</v>
      </c>
      <c r="C23" s="66">
        <v>4254</v>
      </c>
      <c r="D23" s="68">
        <v>29513.84</v>
      </c>
      <c r="E23" s="72">
        <v>1233</v>
      </c>
      <c r="F23" s="68">
        <v>18044.27</v>
      </c>
      <c r="G23" s="72">
        <v>3021</v>
      </c>
      <c r="H23" s="68">
        <v>11469.57</v>
      </c>
      <c r="I23" s="66">
        <v>194</v>
      </c>
      <c r="J23" s="68">
        <v>304.12</v>
      </c>
      <c r="K23" s="68">
        <f t="shared" si="0"/>
        <v>61.138333744439898</v>
      </c>
      <c r="L23" s="66">
        <v>0</v>
      </c>
      <c r="M23" s="68">
        <v>0</v>
      </c>
      <c r="N23" s="66">
        <v>66</v>
      </c>
      <c r="O23" s="68">
        <v>3569.42</v>
      </c>
      <c r="P23" s="66">
        <v>4320</v>
      </c>
      <c r="Q23" s="68">
        <v>33083.26</v>
      </c>
      <c r="R23" s="68">
        <f t="shared" si="1"/>
        <v>9.7611759984060296</v>
      </c>
      <c r="S23" s="66">
        <v>338926.99</v>
      </c>
    </row>
    <row r="24" spans="1:19" x14ac:dyDescent="0.25">
      <c r="A24" s="66">
        <v>18</v>
      </c>
      <c r="B24" s="66" t="s">
        <v>32</v>
      </c>
      <c r="C24" s="66">
        <v>1365</v>
      </c>
      <c r="D24" s="68">
        <v>3460.45</v>
      </c>
      <c r="E24" s="72">
        <v>1309</v>
      </c>
      <c r="F24" s="68">
        <v>3301.05</v>
      </c>
      <c r="G24" s="72">
        <v>56</v>
      </c>
      <c r="H24" s="68">
        <v>159.4</v>
      </c>
      <c r="I24" s="66">
        <v>148</v>
      </c>
      <c r="J24" s="68">
        <v>169.89</v>
      </c>
      <c r="K24" s="68">
        <f t="shared" si="0"/>
        <v>95.393662673929697</v>
      </c>
      <c r="L24" s="66">
        <v>6</v>
      </c>
      <c r="M24" s="68">
        <v>176.81</v>
      </c>
      <c r="N24" s="66">
        <v>89</v>
      </c>
      <c r="O24" s="68">
        <v>598.99</v>
      </c>
      <c r="P24" s="66">
        <v>1460</v>
      </c>
      <c r="Q24" s="68">
        <v>4236.26</v>
      </c>
      <c r="R24" s="68">
        <f t="shared" si="1"/>
        <v>13.539031309165706</v>
      </c>
      <c r="S24" s="66">
        <v>31289.24</v>
      </c>
    </row>
    <row r="25" spans="1:19" x14ac:dyDescent="0.25">
      <c r="A25" s="66">
        <v>19</v>
      </c>
      <c r="B25" s="66" t="s">
        <v>33</v>
      </c>
      <c r="C25" s="66">
        <v>5</v>
      </c>
      <c r="D25" s="68">
        <v>23.58</v>
      </c>
      <c r="E25" s="72">
        <v>0</v>
      </c>
      <c r="F25" s="68">
        <v>0</v>
      </c>
      <c r="G25" s="72">
        <v>5</v>
      </c>
      <c r="H25" s="68">
        <v>23.58</v>
      </c>
      <c r="I25" s="66">
        <v>0</v>
      </c>
      <c r="J25" s="68">
        <v>0</v>
      </c>
      <c r="K25" s="68">
        <f t="shared" si="0"/>
        <v>0</v>
      </c>
      <c r="L25" s="66">
        <v>0</v>
      </c>
      <c r="M25" s="68">
        <v>0</v>
      </c>
      <c r="N25" s="66">
        <v>0</v>
      </c>
      <c r="O25" s="68">
        <v>0</v>
      </c>
      <c r="P25" s="66">
        <v>5</v>
      </c>
      <c r="Q25" s="68">
        <v>23.58</v>
      </c>
      <c r="R25" s="68">
        <f t="shared" si="1"/>
        <v>0.38050853885043817</v>
      </c>
      <c r="S25" s="66">
        <v>6196.97</v>
      </c>
    </row>
    <row r="26" spans="1:19" x14ac:dyDescent="0.25">
      <c r="A26" s="66">
        <v>20</v>
      </c>
      <c r="B26" s="66" t="s">
        <v>34</v>
      </c>
      <c r="C26" s="66">
        <v>1068</v>
      </c>
      <c r="D26" s="68">
        <v>239.29</v>
      </c>
      <c r="E26" s="72">
        <v>2</v>
      </c>
      <c r="F26" s="68">
        <v>24.99</v>
      </c>
      <c r="G26" s="72">
        <v>1066</v>
      </c>
      <c r="H26" s="68">
        <v>214.3</v>
      </c>
      <c r="I26" s="66">
        <v>813</v>
      </c>
      <c r="J26" s="68">
        <v>171.97</v>
      </c>
      <c r="K26" s="68">
        <f t="shared" si="0"/>
        <v>10.44339504367086</v>
      </c>
      <c r="L26" s="66">
        <v>0</v>
      </c>
      <c r="M26" s="68">
        <v>0</v>
      </c>
      <c r="N26" s="66">
        <v>0</v>
      </c>
      <c r="O26" s="68">
        <v>0</v>
      </c>
      <c r="P26" s="66">
        <v>1068</v>
      </c>
      <c r="Q26" s="68">
        <v>239.29</v>
      </c>
      <c r="R26" s="68">
        <f t="shared" si="1"/>
        <v>0.36467894871756573</v>
      </c>
      <c r="S26" s="66">
        <v>65616.62</v>
      </c>
    </row>
    <row r="27" spans="1:19" x14ac:dyDescent="0.25">
      <c r="A27" s="66">
        <v>21</v>
      </c>
      <c r="B27" s="66" t="s">
        <v>35</v>
      </c>
      <c r="C27" s="66">
        <v>24</v>
      </c>
      <c r="D27" s="68">
        <v>313.20999999999998</v>
      </c>
      <c r="E27" s="72">
        <v>21</v>
      </c>
      <c r="F27" s="68">
        <v>271.05</v>
      </c>
      <c r="G27" s="72">
        <v>3</v>
      </c>
      <c r="H27" s="68">
        <v>42.16</v>
      </c>
      <c r="I27" s="66">
        <v>0</v>
      </c>
      <c r="J27" s="68">
        <v>0</v>
      </c>
      <c r="K27" s="68">
        <f t="shared" si="0"/>
        <v>86.539382522907957</v>
      </c>
      <c r="L27" s="66">
        <v>0</v>
      </c>
      <c r="M27" s="68">
        <v>0</v>
      </c>
      <c r="N27" s="66">
        <v>2</v>
      </c>
      <c r="O27" s="68">
        <v>8.2200000000000006</v>
      </c>
      <c r="P27" s="66">
        <v>26</v>
      </c>
      <c r="Q27" s="68">
        <v>321.43</v>
      </c>
      <c r="R27" s="68">
        <f t="shared" si="1"/>
        <v>2.1320910783566522</v>
      </c>
      <c r="S27" s="66">
        <v>15075.81</v>
      </c>
    </row>
    <row r="28" spans="1:19" x14ac:dyDescent="0.25">
      <c r="A28" s="66">
        <v>22</v>
      </c>
      <c r="B28" s="66" t="s">
        <v>36</v>
      </c>
      <c r="C28" s="66">
        <v>1</v>
      </c>
      <c r="D28" s="68">
        <v>3.54</v>
      </c>
      <c r="E28" s="72">
        <v>0</v>
      </c>
      <c r="F28" s="68">
        <v>0</v>
      </c>
      <c r="G28" s="72">
        <v>1</v>
      </c>
      <c r="H28" s="68">
        <v>3.54</v>
      </c>
      <c r="I28" s="66">
        <v>0</v>
      </c>
      <c r="J28" s="68">
        <v>0</v>
      </c>
      <c r="K28" s="68">
        <f t="shared" si="0"/>
        <v>0</v>
      </c>
      <c r="L28" s="66">
        <v>0</v>
      </c>
      <c r="M28" s="68">
        <v>0</v>
      </c>
      <c r="N28" s="66">
        <v>2</v>
      </c>
      <c r="O28" s="68">
        <v>16</v>
      </c>
      <c r="P28" s="66">
        <v>3</v>
      </c>
      <c r="Q28" s="68">
        <v>19.54</v>
      </c>
      <c r="R28" s="68">
        <f t="shared" si="1"/>
        <v>0.1006978245868632</v>
      </c>
      <c r="S28" s="66">
        <v>19404.59</v>
      </c>
    </row>
    <row r="29" spans="1:19" x14ac:dyDescent="0.25">
      <c r="A29" s="66">
        <v>23</v>
      </c>
      <c r="B29" s="66" t="s">
        <v>37</v>
      </c>
      <c r="C29" s="66">
        <v>0</v>
      </c>
      <c r="D29" s="68">
        <v>0</v>
      </c>
      <c r="E29" s="72">
        <v>0</v>
      </c>
      <c r="F29" s="68">
        <v>0</v>
      </c>
      <c r="G29" s="72">
        <v>0</v>
      </c>
      <c r="H29" s="68">
        <v>0</v>
      </c>
      <c r="I29" s="66">
        <v>0</v>
      </c>
      <c r="J29" s="68">
        <v>0</v>
      </c>
      <c r="K29" s="68" t="e">
        <f t="shared" si="0"/>
        <v>#DIV/0!</v>
      </c>
      <c r="L29" s="66">
        <v>0</v>
      </c>
      <c r="M29" s="68">
        <v>0</v>
      </c>
      <c r="N29" s="66">
        <v>0</v>
      </c>
      <c r="O29" s="68">
        <v>0</v>
      </c>
      <c r="P29" s="66">
        <v>0</v>
      </c>
      <c r="Q29" s="68">
        <v>0</v>
      </c>
      <c r="R29" s="68">
        <f t="shared" si="1"/>
        <v>0</v>
      </c>
      <c r="S29" s="66">
        <v>64.02</v>
      </c>
    </row>
    <row r="30" spans="1:19" x14ac:dyDescent="0.25">
      <c r="A30" s="66">
        <v>24</v>
      </c>
      <c r="B30" s="66" t="s">
        <v>38</v>
      </c>
      <c r="C30" s="66">
        <v>288</v>
      </c>
      <c r="D30" s="68">
        <v>736.84</v>
      </c>
      <c r="E30" s="72">
        <v>288</v>
      </c>
      <c r="F30" s="68">
        <v>736.84</v>
      </c>
      <c r="G30" s="72">
        <v>0</v>
      </c>
      <c r="H30" s="68">
        <v>0</v>
      </c>
      <c r="I30" s="66">
        <v>288</v>
      </c>
      <c r="J30" s="68">
        <v>736.84</v>
      </c>
      <c r="K30" s="68">
        <f t="shared" si="0"/>
        <v>100</v>
      </c>
      <c r="L30" s="66">
        <v>0</v>
      </c>
      <c r="M30" s="68">
        <v>0</v>
      </c>
      <c r="N30" s="66">
        <v>0</v>
      </c>
      <c r="O30" s="68">
        <v>0</v>
      </c>
      <c r="P30" s="66">
        <v>288</v>
      </c>
      <c r="Q30" s="68">
        <v>736.84</v>
      </c>
      <c r="R30" s="68">
        <f t="shared" si="1"/>
        <v>82.023309919517331</v>
      </c>
      <c r="S30" s="66">
        <v>898.33</v>
      </c>
    </row>
    <row r="31" spans="1:19" x14ac:dyDescent="0.25">
      <c r="A31" s="66">
        <v>25</v>
      </c>
      <c r="B31" s="66" t="s">
        <v>39</v>
      </c>
      <c r="C31" s="66">
        <v>1219</v>
      </c>
      <c r="D31" s="68">
        <v>403.08</v>
      </c>
      <c r="E31" s="72">
        <v>0</v>
      </c>
      <c r="F31" s="68">
        <v>0</v>
      </c>
      <c r="G31" s="72">
        <v>1219</v>
      </c>
      <c r="H31" s="68">
        <v>403.08</v>
      </c>
      <c r="I31" s="66">
        <v>1219</v>
      </c>
      <c r="J31" s="68">
        <v>403.08</v>
      </c>
      <c r="K31" s="68">
        <f t="shared" si="0"/>
        <v>0</v>
      </c>
      <c r="L31" s="66">
        <v>0</v>
      </c>
      <c r="M31" s="68">
        <v>0</v>
      </c>
      <c r="N31" s="66">
        <v>0</v>
      </c>
      <c r="O31" s="68">
        <v>0</v>
      </c>
      <c r="P31" s="66">
        <v>1219</v>
      </c>
      <c r="Q31" s="68">
        <v>403.08</v>
      </c>
      <c r="R31" s="68">
        <f t="shared" si="1"/>
        <v>2.1953255925794202</v>
      </c>
      <c r="S31" s="66">
        <v>18360.830000000002</v>
      </c>
    </row>
    <row r="32" spans="1:19" x14ac:dyDescent="0.25">
      <c r="A32" s="67"/>
      <c r="B32" s="67" t="s">
        <v>40</v>
      </c>
      <c r="C32" s="67">
        <f t="shared" ref="C32:J32" si="4">SUM(C19:C31)</f>
        <v>29297</v>
      </c>
      <c r="D32" s="69">
        <f t="shared" si="4"/>
        <v>143814.00999999998</v>
      </c>
      <c r="E32" s="73">
        <f t="shared" si="4"/>
        <v>19478</v>
      </c>
      <c r="F32" s="69">
        <f t="shared" si="4"/>
        <v>108220.24</v>
      </c>
      <c r="G32" s="73">
        <f t="shared" si="4"/>
        <v>9819</v>
      </c>
      <c r="H32" s="69">
        <f t="shared" si="4"/>
        <v>35593.770000000011</v>
      </c>
      <c r="I32" s="67">
        <f t="shared" si="4"/>
        <v>3172</v>
      </c>
      <c r="J32" s="69">
        <f t="shared" si="4"/>
        <v>2910.43</v>
      </c>
      <c r="K32" s="69">
        <f t="shared" si="0"/>
        <v>75.250137312769468</v>
      </c>
      <c r="L32" s="67">
        <f t="shared" ref="L32:Q32" si="5">SUM(L19:L31)</f>
        <v>20</v>
      </c>
      <c r="M32" s="69">
        <f t="shared" si="5"/>
        <v>321.63</v>
      </c>
      <c r="N32" s="67">
        <f t="shared" si="5"/>
        <v>269</v>
      </c>
      <c r="O32" s="69">
        <f t="shared" si="5"/>
        <v>10395.06</v>
      </c>
      <c r="P32" s="67">
        <f t="shared" si="5"/>
        <v>29586</v>
      </c>
      <c r="Q32" s="69">
        <f t="shared" si="5"/>
        <v>154530.71</v>
      </c>
      <c r="R32" s="69">
        <f t="shared" si="1"/>
        <v>10.5875527634088</v>
      </c>
      <c r="S32" s="67">
        <f>SUM(S19:S31)</f>
        <v>1459550.7900000003</v>
      </c>
    </row>
    <row r="33" spans="1:19" x14ac:dyDescent="0.25">
      <c r="A33" s="67"/>
      <c r="B33" s="67" t="s">
        <v>41</v>
      </c>
      <c r="C33" s="67">
        <f t="shared" ref="C33:J33" si="6">SUM(C18,C32)</f>
        <v>394161</v>
      </c>
      <c r="D33" s="69">
        <f t="shared" si="6"/>
        <v>812878.6</v>
      </c>
      <c r="E33" s="73">
        <f t="shared" si="6"/>
        <v>321807</v>
      </c>
      <c r="F33" s="69">
        <f t="shared" si="6"/>
        <v>673785.65999999992</v>
      </c>
      <c r="G33" s="73">
        <f t="shared" si="6"/>
        <v>72354</v>
      </c>
      <c r="H33" s="69">
        <f t="shared" si="6"/>
        <v>139092.94</v>
      </c>
      <c r="I33" s="67">
        <f t="shared" si="6"/>
        <v>42815</v>
      </c>
      <c r="J33" s="69">
        <f t="shared" si="6"/>
        <v>49939.000000000007</v>
      </c>
      <c r="K33" s="69">
        <f t="shared" si="0"/>
        <v>82.888842196116357</v>
      </c>
      <c r="L33" s="67">
        <f t="shared" ref="L33:Q33" si="7">SUM(L18,L32)</f>
        <v>1002</v>
      </c>
      <c r="M33" s="69">
        <f t="shared" si="7"/>
        <v>19098.540000000005</v>
      </c>
      <c r="N33" s="67">
        <f t="shared" si="7"/>
        <v>7000</v>
      </c>
      <c r="O33" s="69">
        <f t="shared" si="7"/>
        <v>73406</v>
      </c>
      <c r="P33" s="67">
        <f t="shared" si="7"/>
        <v>402163</v>
      </c>
      <c r="Q33" s="69">
        <f t="shared" si="7"/>
        <v>905383.14</v>
      </c>
      <c r="R33" s="69">
        <f t="shared" si="1"/>
        <v>14.136062724480238</v>
      </c>
      <c r="S33" s="67">
        <f>SUM(S18,S32)</f>
        <v>6404775.9100000001</v>
      </c>
    </row>
    <row r="34" spans="1:19" x14ac:dyDescent="0.25">
      <c r="A34" s="66">
        <v>26</v>
      </c>
      <c r="B34" s="66" t="s">
        <v>42</v>
      </c>
      <c r="C34" s="66">
        <v>114844</v>
      </c>
      <c r="D34" s="68">
        <v>192878.53</v>
      </c>
      <c r="E34" s="72">
        <v>109236</v>
      </c>
      <c r="F34" s="68">
        <v>183324.05</v>
      </c>
      <c r="G34" s="72">
        <v>5608</v>
      </c>
      <c r="H34" s="68">
        <v>9554.48</v>
      </c>
      <c r="I34" s="66">
        <v>99073</v>
      </c>
      <c r="J34" s="68">
        <v>153630.68</v>
      </c>
      <c r="K34" s="68">
        <f t="shared" si="0"/>
        <v>95.046374523903722</v>
      </c>
      <c r="L34" s="66">
        <v>3</v>
      </c>
      <c r="M34" s="68">
        <v>8.77</v>
      </c>
      <c r="N34" s="66">
        <v>0</v>
      </c>
      <c r="O34" s="68">
        <v>0</v>
      </c>
      <c r="P34" s="66">
        <v>114847</v>
      </c>
      <c r="Q34" s="68">
        <v>192887.31</v>
      </c>
      <c r="R34" s="68">
        <f t="shared" si="1"/>
        <v>41.432355114581853</v>
      </c>
      <c r="S34" s="66">
        <v>465547.54</v>
      </c>
    </row>
    <row r="35" spans="1:19" x14ac:dyDescent="0.25">
      <c r="A35" s="67"/>
      <c r="B35" s="67" t="s">
        <v>43</v>
      </c>
      <c r="C35" s="67">
        <f t="shared" ref="C35:J35" si="8">SUM(C34:C34)</f>
        <v>114844</v>
      </c>
      <c r="D35" s="69">
        <f t="shared" si="8"/>
        <v>192878.53</v>
      </c>
      <c r="E35" s="73">
        <f t="shared" si="8"/>
        <v>109236</v>
      </c>
      <c r="F35" s="69">
        <f t="shared" si="8"/>
        <v>183324.05</v>
      </c>
      <c r="G35" s="73">
        <f t="shared" si="8"/>
        <v>5608</v>
      </c>
      <c r="H35" s="69">
        <f t="shared" si="8"/>
        <v>9554.48</v>
      </c>
      <c r="I35" s="67">
        <f t="shared" si="8"/>
        <v>99073</v>
      </c>
      <c r="J35" s="69">
        <f t="shared" si="8"/>
        <v>153630.68</v>
      </c>
      <c r="K35" s="69">
        <f t="shared" si="0"/>
        <v>95.046374523903722</v>
      </c>
      <c r="L35" s="67">
        <f t="shared" ref="L35:Q35" si="9">SUM(L34:L34)</f>
        <v>3</v>
      </c>
      <c r="M35" s="69">
        <f t="shared" si="9"/>
        <v>8.77</v>
      </c>
      <c r="N35" s="67">
        <f t="shared" si="9"/>
        <v>0</v>
      </c>
      <c r="O35" s="69">
        <f t="shared" si="9"/>
        <v>0</v>
      </c>
      <c r="P35" s="67">
        <f t="shared" si="9"/>
        <v>114847</v>
      </c>
      <c r="Q35" s="69">
        <f t="shared" si="9"/>
        <v>192887.31</v>
      </c>
      <c r="R35" s="69">
        <f t="shared" si="1"/>
        <v>41.432355114581853</v>
      </c>
      <c r="S35" s="67">
        <f>SUM(S34:S34)</f>
        <v>465547.54</v>
      </c>
    </row>
    <row r="36" spans="1:19" x14ac:dyDescent="0.25">
      <c r="A36" s="66">
        <v>27</v>
      </c>
      <c r="B36" s="66" t="s">
        <v>44</v>
      </c>
      <c r="C36" s="66">
        <v>5418</v>
      </c>
      <c r="D36" s="68">
        <v>24309.97</v>
      </c>
      <c r="E36" s="72">
        <v>0</v>
      </c>
      <c r="F36" s="68">
        <v>0</v>
      </c>
      <c r="G36" s="72">
        <v>5418</v>
      </c>
      <c r="H36" s="68">
        <v>24309.97</v>
      </c>
      <c r="I36" s="66">
        <v>443</v>
      </c>
      <c r="J36" s="68">
        <v>1084.23</v>
      </c>
      <c r="K36" s="68">
        <f t="shared" si="0"/>
        <v>0</v>
      </c>
      <c r="L36" s="66">
        <v>5665</v>
      </c>
      <c r="M36" s="68">
        <v>19109.84</v>
      </c>
      <c r="N36" s="66">
        <v>1</v>
      </c>
      <c r="O36" s="68">
        <v>40.659999999999997</v>
      </c>
      <c r="P36" s="66">
        <v>11084</v>
      </c>
      <c r="Q36" s="68">
        <v>43460.47</v>
      </c>
      <c r="R36" s="68">
        <f t="shared" si="1"/>
        <v>83.464475744671375</v>
      </c>
      <c r="S36" s="66">
        <v>52070.62</v>
      </c>
    </row>
    <row r="37" spans="1:19" x14ac:dyDescent="0.25">
      <c r="A37" s="66">
        <v>28</v>
      </c>
      <c r="B37" s="66" t="s">
        <v>45</v>
      </c>
      <c r="C37" s="66">
        <v>104939</v>
      </c>
      <c r="D37" s="68">
        <v>206690.49</v>
      </c>
      <c r="E37" s="72">
        <v>89579</v>
      </c>
      <c r="F37" s="68">
        <v>169780.44</v>
      </c>
      <c r="G37" s="72">
        <v>15360</v>
      </c>
      <c r="H37" s="68">
        <v>36910.050000000003</v>
      </c>
      <c r="I37" s="66">
        <v>104939</v>
      </c>
      <c r="J37" s="68">
        <v>206690.49</v>
      </c>
      <c r="K37" s="68">
        <f t="shared" si="0"/>
        <v>82.142356912502365</v>
      </c>
      <c r="L37" s="66">
        <v>241</v>
      </c>
      <c r="M37" s="68">
        <v>985.42</v>
      </c>
      <c r="N37" s="66">
        <v>9</v>
      </c>
      <c r="O37" s="68">
        <v>3.11</v>
      </c>
      <c r="P37" s="66">
        <v>105189</v>
      </c>
      <c r="Q37" s="68">
        <v>207679.01</v>
      </c>
      <c r="R37" s="68">
        <f t="shared" si="1"/>
        <v>17.843674302245685</v>
      </c>
      <c r="S37" s="66">
        <v>1163880.3</v>
      </c>
    </row>
    <row r="38" spans="1:19" x14ac:dyDescent="0.25">
      <c r="A38" s="66">
        <v>29</v>
      </c>
      <c r="B38" s="66" t="s">
        <v>46</v>
      </c>
      <c r="C38" s="66">
        <v>11478</v>
      </c>
      <c r="D38" s="68">
        <v>23502.49</v>
      </c>
      <c r="E38" s="72">
        <v>9641</v>
      </c>
      <c r="F38" s="68">
        <v>20624.18</v>
      </c>
      <c r="G38" s="72">
        <v>1837</v>
      </c>
      <c r="H38" s="68">
        <v>2878.31</v>
      </c>
      <c r="I38" s="66">
        <v>0</v>
      </c>
      <c r="J38" s="68">
        <v>0</v>
      </c>
      <c r="K38" s="68">
        <f t="shared" ref="K38:K57" si="10">(F38/D38)*100</f>
        <v>87.753169983265593</v>
      </c>
      <c r="L38" s="66">
        <v>1</v>
      </c>
      <c r="M38" s="68">
        <v>59.39</v>
      </c>
      <c r="N38" s="66">
        <v>0</v>
      </c>
      <c r="O38" s="68">
        <v>0</v>
      </c>
      <c r="P38" s="66">
        <v>11479</v>
      </c>
      <c r="Q38" s="68">
        <v>23561.87</v>
      </c>
      <c r="R38" s="68">
        <f t="shared" ref="R38:R57" si="11">(Q38/S38)*100</f>
        <v>32.164452146069621</v>
      </c>
      <c r="S38" s="66">
        <v>73254.38</v>
      </c>
    </row>
    <row r="39" spans="1:19" x14ac:dyDescent="0.25">
      <c r="A39" s="66">
        <v>30</v>
      </c>
      <c r="B39" s="66" t="s">
        <v>47</v>
      </c>
      <c r="C39" s="66">
        <v>51840</v>
      </c>
      <c r="D39" s="68">
        <v>78533.679999999993</v>
      </c>
      <c r="E39" s="72">
        <v>41147</v>
      </c>
      <c r="F39" s="68">
        <v>49678.67</v>
      </c>
      <c r="G39" s="72">
        <v>10693</v>
      </c>
      <c r="H39" s="68">
        <v>28855.01</v>
      </c>
      <c r="I39" s="66">
        <v>57</v>
      </c>
      <c r="J39" s="68">
        <v>482.73</v>
      </c>
      <c r="K39" s="68">
        <f t="shared" si="10"/>
        <v>63.257789524188858</v>
      </c>
      <c r="L39" s="66">
        <v>591</v>
      </c>
      <c r="M39" s="68">
        <v>1952.51</v>
      </c>
      <c r="N39" s="66">
        <v>831</v>
      </c>
      <c r="O39" s="68">
        <v>2584.7399999999998</v>
      </c>
      <c r="P39" s="66">
        <v>53262</v>
      </c>
      <c r="Q39" s="68">
        <v>83070.929999999993</v>
      </c>
      <c r="R39" s="68">
        <f t="shared" si="11"/>
        <v>19.013842870235511</v>
      </c>
      <c r="S39" s="66">
        <v>436897.11</v>
      </c>
    </row>
    <row r="40" spans="1:19" x14ac:dyDescent="0.25">
      <c r="A40" s="67"/>
      <c r="B40" s="67" t="s">
        <v>90</v>
      </c>
      <c r="C40" s="67">
        <f t="shared" ref="C40:J40" si="12">SUM(C36:C39)</f>
        <v>173675</v>
      </c>
      <c r="D40" s="69">
        <f t="shared" si="12"/>
        <v>333036.63</v>
      </c>
      <c r="E40" s="73">
        <f t="shared" si="12"/>
        <v>140367</v>
      </c>
      <c r="F40" s="69">
        <f t="shared" si="12"/>
        <v>240083.28999999998</v>
      </c>
      <c r="G40" s="73">
        <f t="shared" si="12"/>
        <v>33308</v>
      </c>
      <c r="H40" s="69">
        <f t="shared" si="12"/>
        <v>92953.34</v>
      </c>
      <c r="I40" s="67">
        <f t="shared" si="12"/>
        <v>105439</v>
      </c>
      <c r="J40" s="69">
        <f t="shared" si="12"/>
        <v>208257.45</v>
      </c>
      <c r="K40" s="69">
        <f t="shared" si="10"/>
        <v>72.089154277113593</v>
      </c>
      <c r="L40" s="67">
        <f t="shared" ref="L40:Q40" si="13">SUM(L36:L39)</f>
        <v>6498</v>
      </c>
      <c r="M40" s="69">
        <f t="shared" si="13"/>
        <v>22107.159999999996</v>
      </c>
      <c r="N40" s="67">
        <f t="shared" si="13"/>
        <v>841</v>
      </c>
      <c r="O40" s="69">
        <f t="shared" si="13"/>
        <v>2628.5099999999998</v>
      </c>
      <c r="P40" s="67">
        <f t="shared" si="13"/>
        <v>181014</v>
      </c>
      <c r="Q40" s="69">
        <f t="shared" si="13"/>
        <v>357772.28</v>
      </c>
      <c r="R40" s="69">
        <f t="shared" si="11"/>
        <v>20.727175741559854</v>
      </c>
      <c r="S40" s="67">
        <f>SUM(S36:S39)</f>
        <v>1726102.4100000001</v>
      </c>
    </row>
    <row r="41" spans="1:19" x14ac:dyDescent="0.25">
      <c r="A41" s="66">
        <v>31</v>
      </c>
      <c r="B41" s="66" t="s">
        <v>49</v>
      </c>
      <c r="C41" s="66">
        <v>0</v>
      </c>
      <c r="D41" s="68">
        <v>0</v>
      </c>
      <c r="E41" s="72">
        <v>0</v>
      </c>
      <c r="F41" s="68">
        <v>0</v>
      </c>
      <c r="G41" s="72">
        <v>0</v>
      </c>
      <c r="H41" s="68">
        <v>0</v>
      </c>
      <c r="I41" s="66">
        <v>0</v>
      </c>
      <c r="J41" s="68">
        <v>0</v>
      </c>
      <c r="K41" s="68" t="e">
        <f t="shared" si="10"/>
        <v>#DIV/0!</v>
      </c>
      <c r="L41" s="66">
        <v>0</v>
      </c>
      <c r="M41" s="68">
        <v>0</v>
      </c>
      <c r="N41" s="66">
        <v>19</v>
      </c>
      <c r="O41" s="68">
        <v>1214.58</v>
      </c>
      <c r="P41" s="66">
        <v>19</v>
      </c>
      <c r="Q41" s="68">
        <v>1214.58</v>
      </c>
      <c r="R41" s="68">
        <f t="shared" si="11"/>
        <v>4.7605683928486036</v>
      </c>
      <c r="S41" s="66">
        <v>25513.34</v>
      </c>
    </row>
    <row r="42" spans="1:19" x14ac:dyDescent="0.25">
      <c r="A42" s="66">
        <v>32</v>
      </c>
      <c r="B42" s="66" t="s">
        <v>50</v>
      </c>
      <c r="C42" s="66">
        <v>0</v>
      </c>
      <c r="D42" s="68">
        <v>0</v>
      </c>
      <c r="E42" s="72">
        <v>0</v>
      </c>
      <c r="F42" s="68">
        <v>0</v>
      </c>
      <c r="G42" s="72">
        <v>0</v>
      </c>
      <c r="H42" s="68">
        <v>0</v>
      </c>
      <c r="I42" s="66">
        <v>0</v>
      </c>
      <c r="J42" s="68">
        <v>0</v>
      </c>
      <c r="K42" s="68" t="e">
        <f t="shared" si="10"/>
        <v>#DIV/0!</v>
      </c>
      <c r="L42" s="66">
        <v>0</v>
      </c>
      <c r="M42" s="68">
        <v>0</v>
      </c>
      <c r="N42" s="66">
        <v>0</v>
      </c>
      <c r="O42" s="68">
        <v>0</v>
      </c>
      <c r="P42" s="66">
        <v>0</v>
      </c>
      <c r="Q42" s="68">
        <v>0</v>
      </c>
      <c r="R42" s="68">
        <f t="shared" si="11"/>
        <v>0</v>
      </c>
      <c r="S42" s="66">
        <v>1438.73</v>
      </c>
    </row>
    <row r="43" spans="1:19" x14ac:dyDescent="0.25">
      <c r="A43" s="66">
        <v>33</v>
      </c>
      <c r="B43" s="66" t="s">
        <v>51</v>
      </c>
      <c r="C43" s="66">
        <v>0</v>
      </c>
      <c r="D43" s="68">
        <v>0</v>
      </c>
      <c r="E43" s="72">
        <v>0</v>
      </c>
      <c r="F43" s="68">
        <v>0</v>
      </c>
      <c r="G43" s="72">
        <v>0</v>
      </c>
      <c r="H43" s="68">
        <v>0</v>
      </c>
      <c r="I43" s="66">
        <v>0</v>
      </c>
      <c r="J43" s="68">
        <v>0</v>
      </c>
      <c r="K43" s="68" t="e">
        <f t="shared" si="10"/>
        <v>#DIV/0!</v>
      </c>
      <c r="L43" s="66">
        <v>0</v>
      </c>
      <c r="M43" s="68">
        <v>0</v>
      </c>
      <c r="N43" s="66">
        <v>0</v>
      </c>
      <c r="O43" s="68">
        <v>0</v>
      </c>
      <c r="P43" s="66">
        <v>0</v>
      </c>
      <c r="Q43" s="68">
        <v>0</v>
      </c>
      <c r="R43" s="68">
        <f t="shared" si="11"/>
        <v>0</v>
      </c>
      <c r="S43" s="66">
        <v>904.23</v>
      </c>
    </row>
    <row r="44" spans="1:19" x14ac:dyDescent="0.25">
      <c r="A44" s="66">
        <v>34</v>
      </c>
      <c r="B44" s="66" t="s">
        <v>52</v>
      </c>
      <c r="C44" s="66">
        <v>0</v>
      </c>
      <c r="D44" s="68">
        <v>0</v>
      </c>
      <c r="E44" s="72">
        <v>0</v>
      </c>
      <c r="F44" s="68">
        <v>0</v>
      </c>
      <c r="G44" s="72">
        <v>0</v>
      </c>
      <c r="H44" s="68">
        <v>0</v>
      </c>
      <c r="I44" s="66">
        <v>0</v>
      </c>
      <c r="J44" s="68">
        <v>0</v>
      </c>
      <c r="K44" s="68" t="e">
        <f t="shared" si="10"/>
        <v>#DIV/0!</v>
      </c>
      <c r="L44" s="66">
        <v>0</v>
      </c>
      <c r="M44" s="68">
        <v>0</v>
      </c>
      <c r="N44" s="66">
        <v>42</v>
      </c>
      <c r="O44" s="68">
        <v>378.05</v>
      </c>
      <c r="P44" s="66">
        <v>42</v>
      </c>
      <c r="Q44" s="68">
        <v>378.05</v>
      </c>
      <c r="R44" s="68">
        <f t="shared" si="11"/>
        <v>2.2902751904523906</v>
      </c>
      <c r="S44" s="66">
        <v>16506.75</v>
      </c>
    </row>
    <row r="45" spans="1:19" x14ac:dyDescent="0.25">
      <c r="A45" s="66">
        <v>35</v>
      </c>
      <c r="B45" s="66" t="s">
        <v>53</v>
      </c>
      <c r="C45" s="66">
        <v>0</v>
      </c>
      <c r="D45" s="68">
        <v>0</v>
      </c>
      <c r="E45" s="72">
        <v>0</v>
      </c>
      <c r="F45" s="68">
        <v>0</v>
      </c>
      <c r="G45" s="72">
        <v>0</v>
      </c>
      <c r="H45" s="68">
        <v>0</v>
      </c>
      <c r="I45" s="66">
        <v>0</v>
      </c>
      <c r="J45" s="68">
        <v>0</v>
      </c>
      <c r="K45" s="68" t="e">
        <f t="shared" si="10"/>
        <v>#DIV/0!</v>
      </c>
      <c r="L45" s="66">
        <v>0</v>
      </c>
      <c r="M45" s="68">
        <v>0</v>
      </c>
      <c r="N45" s="66">
        <v>0</v>
      </c>
      <c r="O45" s="68">
        <v>0</v>
      </c>
      <c r="P45" s="66">
        <v>0</v>
      </c>
      <c r="Q45" s="68">
        <v>0</v>
      </c>
      <c r="R45" s="68">
        <f t="shared" si="11"/>
        <v>0</v>
      </c>
      <c r="S45" s="66">
        <v>2311.8200000000002</v>
      </c>
    </row>
    <row r="46" spans="1:19" x14ac:dyDescent="0.25">
      <c r="A46" s="67"/>
      <c r="B46" s="67" t="s">
        <v>54</v>
      </c>
      <c r="C46" s="67">
        <f t="shared" ref="C46:J46" si="14">SUM(C41:C45)</f>
        <v>0</v>
      </c>
      <c r="D46" s="69">
        <f t="shared" si="14"/>
        <v>0</v>
      </c>
      <c r="E46" s="73">
        <f t="shared" si="14"/>
        <v>0</v>
      </c>
      <c r="F46" s="69">
        <f t="shared" si="14"/>
        <v>0</v>
      </c>
      <c r="G46" s="73">
        <f t="shared" si="14"/>
        <v>0</v>
      </c>
      <c r="H46" s="69">
        <f t="shared" si="14"/>
        <v>0</v>
      </c>
      <c r="I46" s="67">
        <f t="shared" si="14"/>
        <v>0</v>
      </c>
      <c r="J46" s="69">
        <f t="shared" si="14"/>
        <v>0</v>
      </c>
      <c r="K46" s="69" t="e">
        <f t="shared" si="10"/>
        <v>#DIV/0!</v>
      </c>
      <c r="L46" s="67">
        <f t="shared" ref="L46:Q46" si="15">SUM(L41:L45)</f>
        <v>0</v>
      </c>
      <c r="M46" s="69">
        <f t="shared" si="15"/>
        <v>0</v>
      </c>
      <c r="N46" s="67">
        <f t="shared" si="15"/>
        <v>61</v>
      </c>
      <c r="O46" s="69">
        <f t="shared" si="15"/>
        <v>1592.6299999999999</v>
      </c>
      <c r="P46" s="67">
        <f t="shared" si="15"/>
        <v>61</v>
      </c>
      <c r="Q46" s="69">
        <f t="shared" si="15"/>
        <v>1592.6299999999999</v>
      </c>
      <c r="R46" s="69">
        <f t="shared" si="11"/>
        <v>3.4121787591481234</v>
      </c>
      <c r="S46" s="67">
        <f>SUM(S41:S45)</f>
        <v>46674.87</v>
      </c>
    </row>
    <row r="47" spans="1:19" x14ac:dyDescent="0.25">
      <c r="A47" s="66">
        <v>36</v>
      </c>
      <c r="B47" s="66" t="s">
        <v>55</v>
      </c>
      <c r="C47" s="66">
        <v>2309</v>
      </c>
      <c r="D47" s="68">
        <v>6625.66</v>
      </c>
      <c r="E47" s="72">
        <v>0</v>
      </c>
      <c r="F47" s="68">
        <v>0</v>
      </c>
      <c r="G47" s="72">
        <v>2309</v>
      </c>
      <c r="H47" s="68">
        <v>6625.66</v>
      </c>
      <c r="I47" s="66">
        <v>6</v>
      </c>
      <c r="J47" s="68">
        <v>35.26</v>
      </c>
      <c r="K47" s="68">
        <f t="shared" si="10"/>
        <v>0</v>
      </c>
      <c r="L47" s="66">
        <v>0</v>
      </c>
      <c r="M47" s="68">
        <v>0</v>
      </c>
      <c r="N47" s="66">
        <v>17</v>
      </c>
      <c r="O47" s="68">
        <v>165.99</v>
      </c>
      <c r="P47" s="66">
        <v>2326</v>
      </c>
      <c r="Q47" s="68">
        <v>6791.65</v>
      </c>
      <c r="R47" s="68">
        <f t="shared" si="11"/>
        <v>6.335210145888043</v>
      </c>
      <c r="S47" s="66">
        <v>107204.81</v>
      </c>
    </row>
    <row r="48" spans="1:19" x14ac:dyDescent="0.25">
      <c r="A48" s="66">
        <v>37</v>
      </c>
      <c r="B48" s="66" t="s">
        <v>56</v>
      </c>
      <c r="C48" s="66">
        <v>4</v>
      </c>
      <c r="D48" s="68">
        <v>20.100000000000001</v>
      </c>
      <c r="E48" s="72">
        <v>0</v>
      </c>
      <c r="F48" s="68">
        <v>0</v>
      </c>
      <c r="G48" s="72">
        <v>4</v>
      </c>
      <c r="H48" s="68">
        <v>20.100000000000001</v>
      </c>
      <c r="I48" s="66">
        <v>4</v>
      </c>
      <c r="J48" s="68">
        <v>20.100000000000001</v>
      </c>
      <c r="K48" s="68">
        <f t="shared" si="10"/>
        <v>0</v>
      </c>
      <c r="L48" s="66">
        <v>0</v>
      </c>
      <c r="M48" s="68">
        <v>0</v>
      </c>
      <c r="N48" s="66">
        <v>0</v>
      </c>
      <c r="O48" s="68">
        <v>0</v>
      </c>
      <c r="P48" s="66">
        <v>4</v>
      </c>
      <c r="Q48" s="68">
        <v>20.100000000000001</v>
      </c>
      <c r="R48" s="68">
        <f t="shared" si="11"/>
        <v>0.45334596386765008</v>
      </c>
      <c r="S48" s="66">
        <v>4433.7</v>
      </c>
    </row>
    <row r="49" spans="1:19" x14ac:dyDescent="0.25">
      <c r="A49" s="66">
        <v>38</v>
      </c>
      <c r="B49" s="66" t="s">
        <v>57</v>
      </c>
      <c r="C49" s="66">
        <v>5582</v>
      </c>
      <c r="D49" s="68">
        <v>2188.35</v>
      </c>
      <c r="E49" s="72">
        <v>0</v>
      </c>
      <c r="F49" s="68">
        <v>0</v>
      </c>
      <c r="G49" s="72">
        <v>5582</v>
      </c>
      <c r="H49" s="68">
        <v>2188.35</v>
      </c>
      <c r="I49" s="66">
        <v>67</v>
      </c>
      <c r="J49" s="68">
        <v>19.62</v>
      </c>
      <c r="K49" s="68">
        <f t="shared" si="10"/>
        <v>0</v>
      </c>
      <c r="L49" s="66">
        <v>0</v>
      </c>
      <c r="M49" s="68">
        <v>0</v>
      </c>
      <c r="N49" s="66">
        <v>0</v>
      </c>
      <c r="O49" s="68">
        <v>0</v>
      </c>
      <c r="P49" s="66">
        <v>5582</v>
      </c>
      <c r="Q49" s="68">
        <v>2188.35</v>
      </c>
      <c r="R49" s="68">
        <f t="shared" si="11"/>
        <v>51.617506574990266</v>
      </c>
      <c r="S49" s="66">
        <v>4239.55</v>
      </c>
    </row>
    <row r="50" spans="1:19" x14ac:dyDescent="0.25">
      <c r="A50" s="66">
        <v>39</v>
      </c>
      <c r="B50" s="66" t="s">
        <v>58</v>
      </c>
      <c r="C50" s="66">
        <v>1989</v>
      </c>
      <c r="D50" s="68">
        <v>629.78</v>
      </c>
      <c r="E50" s="72">
        <v>0</v>
      </c>
      <c r="F50" s="68">
        <v>0</v>
      </c>
      <c r="G50" s="72">
        <v>1989</v>
      </c>
      <c r="H50" s="68">
        <v>629.78</v>
      </c>
      <c r="I50" s="66">
        <v>1538</v>
      </c>
      <c r="J50" s="68">
        <v>470.58</v>
      </c>
      <c r="K50" s="68">
        <f t="shared" si="10"/>
        <v>0</v>
      </c>
      <c r="L50" s="66">
        <v>0</v>
      </c>
      <c r="M50" s="68">
        <v>0</v>
      </c>
      <c r="N50" s="66">
        <v>0</v>
      </c>
      <c r="O50" s="68">
        <v>0</v>
      </c>
      <c r="P50" s="66">
        <v>1989</v>
      </c>
      <c r="Q50" s="68">
        <v>629.78</v>
      </c>
      <c r="R50" s="68">
        <f t="shared" si="11"/>
        <v>77.212039477717155</v>
      </c>
      <c r="S50" s="66">
        <v>815.65</v>
      </c>
    </row>
    <row r="51" spans="1:19" x14ac:dyDescent="0.25">
      <c r="A51" s="67"/>
      <c r="B51" s="67" t="s">
        <v>59</v>
      </c>
      <c r="C51" s="67">
        <f t="shared" ref="C51:J51" si="16">SUM(C47:C50)</f>
        <v>9884</v>
      </c>
      <c r="D51" s="69">
        <f t="shared" si="16"/>
        <v>9463.8900000000012</v>
      </c>
      <c r="E51" s="73">
        <f t="shared" si="16"/>
        <v>0</v>
      </c>
      <c r="F51" s="69">
        <f t="shared" si="16"/>
        <v>0</v>
      </c>
      <c r="G51" s="73">
        <f t="shared" si="16"/>
        <v>9884</v>
      </c>
      <c r="H51" s="69">
        <f t="shared" si="16"/>
        <v>9463.8900000000012</v>
      </c>
      <c r="I51" s="67">
        <f t="shared" si="16"/>
        <v>1615</v>
      </c>
      <c r="J51" s="69">
        <f t="shared" si="16"/>
        <v>545.55999999999995</v>
      </c>
      <c r="K51" s="69">
        <f t="shared" si="10"/>
        <v>0</v>
      </c>
      <c r="L51" s="67">
        <f t="shared" ref="L51:Q51" si="17">SUM(L47:L50)</f>
        <v>0</v>
      </c>
      <c r="M51" s="69">
        <f t="shared" si="17"/>
        <v>0</v>
      </c>
      <c r="N51" s="67">
        <f t="shared" si="17"/>
        <v>17</v>
      </c>
      <c r="O51" s="69">
        <f t="shared" si="17"/>
        <v>165.99</v>
      </c>
      <c r="P51" s="67">
        <f t="shared" si="17"/>
        <v>9901</v>
      </c>
      <c r="Q51" s="69">
        <f t="shared" si="17"/>
        <v>9629.880000000001</v>
      </c>
      <c r="R51" s="69">
        <f t="shared" si="11"/>
        <v>8.2522699809612714</v>
      </c>
      <c r="S51" s="67">
        <f>SUM(S47:S50)</f>
        <v>116693.70999999999</v>
      </c>
    </row>
    <row r="52" spans="1:19" x14ac:dyDescent="0.25">
      <c r="A52" s="66">
        <v>40</v>
      </c>
      <c r="B52" s="66" t="s">
        <v>60</v>
      </c>
      <c r="C52" s="66">
        <v>0</v>
      </c>
      <c r="D52" s="68">
        <v>0</v>
      </c>
      <c r="E52" s="72">
        <v>0</v>
      </c>
      <c r="F52" s="68">
        <v>0</v>
      </c>
      <c r="G52" s="72">
        <v>0</v>
      </c>
      <c r="H52" s="68">
        <v>0</v>
      </c>
      <c r="I52" s="66">
        <v>0</v>
      </c>
      <c r="J52" s="68">
        <v>0</v>
      </c>
      <c r="K52" s="68" t="e">
        <f t="shared" si="10"/>
        <v>#DIV/0!</v>
      </c>
      <c r="L52" s="66">
        <v>0</v>
      </c>
      <c r="M52" s="68">
        <v>0</v>
      </c>
      <c r="N52" s="66">
        <v>0</v>
      </c>
      <c r="O52" s="68">
        <v>0</v>
      </c>
      <c r="P52" s="66">
        <v>0</v>
      </c>
      <c r="Q52" s="68">
        <v>0</v>
      </c>
      <c r="R52" s="68" t="e">
        <f t="shared" si="11"/>
        <v>#DIV/0!</v>
      </c>
      <c r="S52" s="66">
        <v>0</v>
      </c>
    </row>
    <row r="53" spans="1:19" x14ac:dyDescent="0.25">
      <c r="A53" s="66">
        <v>41</v>
      </c>
      <c r="B53" s="66" t="s">
        <v>61</v>
      </c>
      <c r="C53" s="66">
        <v>0</v>
      </c>
      <c r="D53" s="68">
        <v>0</v>
      </c>
      <c r="E53" s="72">
        <v>0</v>
      </c>
      <c r="F53" s="68">
        <v>0</v>
      </c>
      <c r="G53" s="72">
        <v>0</v>
      </c>
      <c r="H53" s="68">
        <v>0</v>
      </c>
      <c r="I53" s="66">
        <v>0</v>
      </c>
      <c r="J53" s="68">
        <v>0</v>
      </c>
      <c r="K53" s="68" t="e">
        <f t="shared" si="10"/>
        <v>#DIV/0!</v>
      </c>
      <c r="L53" s="66">
        <v>0</v>
      </c>
      <c r="M53" s="68">
        <v>0</v>
      </c>
      <c r="N53" s="66">
        <v>0</v>
      </c>
      <c r="O53" s="68">
        <v>0</v>
      </c>
      <c r="P53" s="66">
        <v>0</v>
      </c>
      <c r="Q53" s="68">
        <v>0</v>
      </c>
      <c r="R53" s="68" t="e">
        <f t="shared" si="11"/>
        <v>#DIV/0!</v>
      </c>
      <c r="S53" s="66">
        <v>0</v>
      </c>
    </row>
    <row r="54" spans="1:19" x14ac:dyDescent="0.25">
      <c r="A54" s="66">
        <v>42</v>
      </c>
      <c r="B54" s="66" t="s">
        <v>62</v>
      </c>
      <c r="C54" s="66">
        <v>0</v>
      </c>
      <c r="D54" s="68">
        <v>0</v>
      </c>
      <c r="E54" s="72">
        <v>0</v>
      </c>
      <c r="F54" s="68">
        <v>0</v>
      </c>
      <c r="G54" s="72">
        <v>0</v>
      </c>
      <c r="H54" s="68">
        <v>0</v>
      </c>
      <c r="I54" s="66">
        <v>0</v>
      </c>
      <c r="J54" s="68">
        <v>0</v>
      </c>
      <c r="K54" s="68" t="e">
        <f t="shared" si="10"/>
        <v>#DIV/0!</v>
      </c>
      <c r="L54" s="66">
        <v>0</v>
      </c>
      <c r="M54" s="68">
        <v>0</v>
      </c>
      <c r="N54" s="66">
        <v>0</v>
      </c>
      <c r="O54" s="68">
        <v>0</v>
      </c>
      <c r="P54" s="66">
        <v>0</v>
      </c>
      <c r="Q54" s="68">
        <v>0</v>
      </c>
      <c r="R54" s="68" t="e">
        <f t="shared" si="11"/>
        <v>#DIV/0!</v>
      </c>
      <c r="S54" s="66">
        <v>0</v>
      </c>
    </row>
    <row r="55" spans="1:19" x14ac:dyDescent="0.25">
      <c r="A55" s="66">
        <v>43</v>
      </c>
      <c r="B55" s="66" t="s">
        <v>63</v>
      </c>
      <c r="C55" s="66">
        <v>0</v>
      </c>
      <c r="D55" s="68">
        <v>0</v>
      </c>
      <c r="E55" s="72">
        <v>0</v>
      </c>
      <c r="F55" s="68">
        <v>0</v>
      </c>
      <c r="G55" s="72">
        <v>0</v>
      </c>
      <c r="H55" s="68">
        <v>0</v>
      </c>
      <c r="I55" s="66">
        <v>0</v>
      </c>
      <c r="J55" s="68">
        <v>0</v>
      </c>
      <c r="K55" s="68" t="e">
        <f t="shared" si="10"/>
        <v>#DIV/0!</v>
      </c>
      <c r="L55" s="66">
        <v>0</v>
      </c>
      <c r="M55" s="68">
        <v>0</v>
      </c>
      <c r="N55" s="66">
        <v>0</v>
      </c>
      <c r="O55" s="68">
        <v>0</v>
      </c>
      <c r="P55" s="66">
        <v>0</v>
      </c>
      <c r="Q55" s="68">
        <v>0</v>
      </c>
      <c r="R55" s="68" t="e">
        <f t="shared" si="11"/>
        <v>#DIV/0!</v>
      </c>
      <c r="S55" s="66">
        <v>0</v>
      </c>
    </row>
    <row r="56" spans="1:19" x14ac:dyDescent="0.25">
      <c r="A56" s="67"/>
      <c r="B56" s="67" t="s">
        <v>64</v>
      </c>
      <c r="C56" s="67">
        <f t="shared" ref="C56:J56" si="18">SUM(C52:C55)</f>
        <v>0</v>
      </c>
      <c r="D56" s="69">
        <f t="shared" si="18"/>
        <v>0</v>
      </c>
      <c r="E56" s="73">
        <f t="shared" si="18"/>
        <v>0</v>
      </c>
      <c r="F56" s="69">
        <f t="shared" si="18"/>
        <v>0</v>
      </c>
      <c r="G56" s="73">
        <f t="shared" si="18"/>
        <v>0</v>
      </c>
      <c r="H56" s="69">
        <f t="shared" si="18"/>
        <v>0</v>
      </c>
      <c r="I56" s="67">
        <f t="shared" si="18"/>
        <v>0</v>
      </c>
      <c r="J56" s="69">
        <f t="shared" si="18"/>
        <v>0</v>
      </c>
      <c r="K56" s="69" t="e">
        <f t="shared" si="10"/>
        <v>#DIV/0!</v>
      </c>
      <c r="L56" s="67">
        <f t="shared" ref="L56:Q56" si="19">SUM(L52:L55)</f>
        <v>0</v>
      </c>
      <c r="M56" s="69">
        <f t="shared" si="19"/>
        <v>0</v>
      </c>
      <c r="N56" s="67">
        <f t="shared" si="19"/>
        <v>0</v>
      </c>
      <c r="O56" s="69">
        <f t="shared" si="19"/>
        <v>0</v>
      </c>
      <c r="P56" s="67">
        <f t="shared" si="19"/>
        <v>0</v>
      </c>
      <c r="Q56" s="69">
        <f t="shared" si="19"/>
        <v>0</v>
      </c>
      <c r="R56" s="69" t="e">
        <f t="shared" si="11"/>
        <v>#DIV/0!</v>
      </c>
      <c r="S56" s="67">
        <f>SUM(S52:S55)</f>
        <v>0</v>
      </c>
    </row>
    <row r="57" spans="1:19" x14ac:dyDescent="0.25">
      <c r="A57" s="67"/>
      <c r="B57" s="67" t="s">
        <v>65</v>
      </c>
      <c r="C57" s="67">
        <f t="shared" ref="C57:J57" si="20">SUM(C33,C35,C40,C46,C51,C56)</f>
        <v>692564</v>
      </c>
      <c r="D57" s="69">
        <f t="shared" si="20"/>
        <v>1348257.65</v>
      </c>
      <c r="E57" s="73">
        <f t="shared" si="20"/>
        <v>571410</v>
      </c>
      <c r="F57" s="69">
        <f t="shared" si="20"/>
        <v>1097193</v>
      </c>
      <c r="G57" s="73">
        <f t="shared" si="20"/>
        <v>121154</v>
      </c>
      <c r="H57" s="69">
        <f t="shared" si="20"/>
        <v>251064.65000000002</v>
      </c>
      <c r="I57" s="67">
        <f t="shared" si="20"/>
        <v>248942</v>
      </c>
      <c r="J57" s="69">
        <f t="shared" si="20"/>
        <v>412372.69</v>
      </c>
      <c r="K57" s="69">
        <f t="shared" si="10"/>
        <v>81.378585168791744</v>
      </c>
      <c r="L57" s="67">
        <f t="shared" ref="L57:Q57" si="21">SUM(L33,L35,L40,L46,L51,L56)</f>
        <v>7503</v>
      </c>
      <c r="M57" s="69">
        <f t="shared" si="21"/>
        <v>41214.47</v>
      </c>
      <c r="N57" s="67">
        <f t="shared" si="21"/>
        <v>7919</v>
      </c>
      <c r="O57" s="69">
        <f t="shared" si="21"/>
        <v>77793.13</v>
      </c>
      <c r="P57" s="67">
        <f t="shared" si="21"/>
        <v>707986</v>
      </c>
      <c r="Q57" s="69">
        <f t="shared" si="21"/>
        <v>1467265.2399999998</v>
      </c>
      <c r="R57" s="69">
        <f t="shared" si="11"/>
        <v>16.74999624762884</v>
      </c>
      <c r="S57" s="67">
        <f>SUM(S33,S35,S40,S46,S51,S56)</f>
        <v>8759794.4399999995</v>
      </c>
    </row>
  </sheetData>
  <mergeCells count="13">
    <mergeCell ref="A2:J2"/>
    <mergeCell ref="A3:A5"/>
    <mergeCell ref="B3:B5"/>
    <mergeCell ref="C3:Q3"/>
    <mergeCell ref="R3:R5"/>
    <mergeCell ref="C4:D4"/>
    <mergeCell ref="I4:J4"/>
    <mergeCell ref="L4:M4"/>
    <mergeCell ref="P4:Q4"/>
    <mergeCell ref="K4:K5"/>
    <mergeCell ref="N4:O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18"/>
  <sheetViews>
    <sheetView workbookViewId="0">
      <selection activeCell="K1" sqref="K1"/>
    </sheetView>
  </sheetViews>
  <sheetFormatPr defaultColWidth="9.140625" defaultRowHeight="15" x14ac:dyDescent="0.25"/>
  <cols>
    <col min="1" max="1" width="4" style="9" customWidth="1"/>
    <col min="2" max="2" width="19.140625" style="9" bestFit="1" customWidth="1"/>
    <col min="3" max="3" width="11.7109375" style="9" customWidth="1"/>
    <col min="4" max="4" width="11.7109375" style="28" customWidth="1"/>
    <col min="5" max="5" width="11.7109375" style="21" customWidth="1"/>
    <col min="6" max="6" width="11.7109375" style="28" customWidth="1"/>
    <col min="7" max="7" width="11.7109375" style="21" customWidth="1"/>
    <col min="8" max="8" width="11.7109375" style="28" customWidth="1"/>
    <col min="9" max="9" width="11.7109375" style="9" customWidth="1"/>
    <col min="10" max="11" width="11.7109375" style="28" customWidth="1"/>
    <col min="12" max="12" width="11.7109375" style="9" customWidth="1"/>
    <col min="13" max="13" width="11.7109375" style="28" customWidth="1"/>
    <col min="14" max="14" width="11.7109375" style="9" customWidth="1"/>
    <col min="15" max="15" width="11.7109375" style="28" customWidth="1"/>
    <col min="16" max="16" width="11.7109375" style="9" customWidth="1"/>
    <col min="17" max="17" width="11.7109375" style="28" customWidth="1"/>
    <col min="18" max="18" width="15.28515625" style="28" customWidth="1"/>
    <col min="19" max="19" width="0.28515625" style="9" hidden="1" customWidth="1"/>
    <col min="20" max="21" width="9.140625" style="9" hidden="1" customWidth="1"/>
    <col min="22" max="22" width="9.140625" style="9" customWidth="1"/>
    <col min="23" max="16384" width="9.140625" style="9"/>
  </cols>
  <sheetData>
    <row r="1" spans="1:19" ht="15.75" x14ac:dyDescent="0.25">
      <c r="A1" s="14"/>
      <c r="B1" s="16" t="s">
        <v>214</v>
      </c>
      <c r="C1" s="16"/>
      <c r="D1" s="37" t="s">
        <v>0</v>
      </c>
      <c r="E1" s="60"/>
      <c r="F1" s="37"/>
      <c r="G1" s="60"/>
      <c r="H1" s="37"/>
      <c r="I1" s="16"/>
      <c r="J1" s="37"/>
      <c r="K1" s="31" t="s">
        <v>224</v>
      </c>
      <c r="L1" s="30"/>
      <c r="M1" s="50"/>
      <c r="N1" s="30"/>
      <c r="O1" s="51" t="s">
        <v>131</v>
      </c>
      <c r="P1" s="31"/>
      <c r="Q1" s="51"/>
      <c r="R1" s="52"/>
    </row>
    <row r="2" spans="1:19" x14ac:dyDescent="0.25">
      <c r="A2" s="114" t="s">
        <v>132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54"/>
      <c r="N2" s="154"/>
      <c r="O2" s="53" t="s">
        <v>95</v>
      </c>
      <c r="P2" s="46"/>
      <c r="Q2" s="53"/>
      <c r="R2" s="54"/>
    </row>
    <row r="3" spans="1:19" x14ac:dyDescent="0.25">
      <c r="A3" s="149" t="s">
        <v>85</v>
      </c>
      <c r="B3" s="149" t="s">
        <v>68</v>
      </c>
      <c r="C3" s="150" t="s">
        <v>121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1"/>
      <c r="R3" s="151"/>
      <c r="S3" s="150"/>
    </row>
    <row r="4" spans="1:19" ht="42.75" customHeight="1" x14ac:dyDescent="0.25">
      <c r="A4" s="149"/>
      <c r="B4" s="149"/>
      <c r="C4" s="152" t="s">
        <v>123</v>
      </c>
      <c r="D4" s="153"/>
      <c r="E4" s="152" t="s">
        <v>124</v>
      </c>
      <c r="F4" s="159"/>
      <c r="G4" s="160" t="s">
        <v>125</v>
      </c>
      <c r="H4" s="161"/>
      <c r="I4" s="152" t="s">
        <v>126</v>
      </c>
      <c r="J4" s="153"/>
      <c r="K4" s="155" t="s">
        <v>127</v>
      </c>
      <c r="L4" s="152" t="s">
        <v>128</v>
      </c>
      <c r="M4" s="153"/>
      <c r="N4" s="152" t="s">
        <v>129</v>
      </c>
      <c r="O4" s="153"/>
      <c r="P4" s="152" t="s">
        <v>130</v>
      </c>
      <c r="Q4" s="158"/>
      <c r="R4" s="155" t="s">
        <v>122</v>
      </c>
      <c r="S4" s="23" t="s">
        <v>111</v>
      </c>
    </row>
    <row r="5" spans="1:19" ht="25.5" customHeight="1" x14ac:dyDescent="0.25">
      <c r="A5" s="149"/>
      <c r="B5" s="149"/>
      <c r="C5" s="5" t="s">
        <v>105</v>
      </c>
      <c r="D5" s="3" t="s">
        <v>106</v>
      </c>
      <c r="E5" s="5" t="s">
        <v>105</v>
      </c>
      <c r="F5" s="3" t="s">
        <v>106</v>
      </c>
      <c r="G5" s="5" t="s">
        <v>105</v>
      </c>
      <c r="H5" s="3" t="s">
        <v>106</v>
      </c>
      <c r="I5" s="5" t="s">
        <v>105</v>
      </c>
      <c r="J5" s="3" t="s">
        <v>106</v>
      </c>
      <c r="K5" s="157"/>
      <c r="L5" s="5" t="s">
        <v>105</v>
      </c>
      <c r="M5" s="3" t="s">
        <v>106</v>
      </c>
      <c r="N5" s="5" t="s">
        <v>105</v>
      </c>
      <c r="O5" s="3" t="s">
        <v>106</v>
      </c>
      <c r="P5" s="5" t="s">
        <v>105</v>
      </c>
      <c r="Q5" s="3" t="s">
        <v>106</v>
      </c>
      <c r="R5" s="156"/>
      <c r="S5" s="5" t="s">
        <v>106</v>
      </c>
    </row>
    <row r="6" spans="1:19" x14ac:dyDescent="0.25">
      <c r="A6" s="62">
        <v>1</v>
      </c>
      <c r="B6" s="62" t="s">
        <v>69</v>
      </c>
      <c r="C6" s="62">
        <v>43447</v>
      </c>
      <c r="D6" s="70">
        <v>58741.09</v>
      </c>
      <c r="E6" s="64">
        <v>35627</v>
      </c>
      <c r="F6" s="70">
        <v>41781.68</v>
      </c>
      <c r="G6" s="64">
        <v>7820</v>
      </c>
      <c r="H6" s="70">
        <v>16959.41</v>
      </c>
      <c r="I6" s="62">
        <v>19866</v>
      </c>
      <c r="J6" s="70">
        <v>27058.33</v>
      </c>
      <c r="K6" s="70">
        <f t="shared" ref="K6:K18" si="0">(F6/D6)*100</f>
        <v>71.128540515676505</v>
      </c>
      <c r="L6" s="62">
        <v>557</v>
      </c>
      <c r="M6" s="70">
        <v>1914.17</v>
      </c>
      <c r="N6" s="62">
        <v>488</v>
      </c>
      <c r="O6" s="70">
        <v>967.39</v>
      </c>
      <c r="P6" s="62">
        <v>44492</v>
      </c>
      <c r="Q6" s="70">
        <v>61622.66</v>
      </c>
      <c r="R6" s="70">
        <f t="shared" ref="R6:R18" si="1">(Q6/S6)*100</f>
        <v>21.179761463351799</v>
      </c>
      <c r="S6" s="62">
        <v>290950.68</v>
      </c>
    </row>
    <row r="7" spans="1:19" x14ac:dyDescent="0.25">
      <c r="A7" s="62">
        <v>2</v>
      </c>
      <c r="B7" s="62" t="s">
        <v>70</v>
      </c>
      <c r="C7" s="62">
        <v>43183</v>
      </c>
      <c r="D7" s="70">
        <v>53295.65</v>
      </c>
      <c r="E7" s="64">
        <v>37274</v>
      </c>
      <c r="F7" s="70">
        <v>44470.09</v>
      </c>
      <c r="G7" s="64">
        <v>5909</v>
      </c>
      <c r="H7" s="70">
        <v>8825.56</v>
      </c>
      <c r="I7" s="62">
        <v>29255</v>
      </c>
      <c r="J7" s="70">
        <v>33418.089999999997</v>
      </c>
      <c r="K7" s="70">
        <f t="shared" si="0"/>
        <v>83.440374589671009</v>
      </c>
      <c r="L7" s="62">
        <v>571</v>
      </c>
      <c r="M7" s="70">
        <v>1444.82</v>
      </c>
      <c r="N7" s="62">
        <v>214</v>
      </c>
      <c r="O7" s="70">
        <v>731.36</v>
      </c>
      <c r="P7" s="62">
        <v>43968</v>
      </c>
      <c r="Q7" s="70">
        <v>55471.839999999997</v>
      </c>
      <c r="R7" s="70">
        <f t="shared" si="1"/>
        <v>20.486833297478562</v>
      </c>
      <c r="S7" s="62">
        <v>270768.25</v>
      </c>
    </row>
    <row r="8" spans="1:19" x14ac:dyDescent="0.25">
      <c r="A8" s="62">
        <v>3</v>
      </c>
      <c r="B8" s="62" t="s">
        <v>71</v>
      </c>
      <c r="C8" s="62">
        <v>51431</v>
      </c>
      <c r="D8" s="70">
        <v>57486.68</v>
      </c>
      <c r="E8" s="64">
        <v>42464</v>
      </c>
      <c r="F8" s="70">
        <v>41745.870000000003</v>
      </c>
      <c r="G8" s="64">
        <v>8967</v>
      </c>
      <c r="H8" s="70">
        <v>15740.81</v>
      </c>
      <c r="I8" s="62">
        <v>11747</v>
      </c>
      <c r="J8" s="70">
        <v>12211.33</v>
      </c>
      <c r="K8" s="70">
        <f t="shared" si="0"/>
        <v>72.618335238702258</v>
      </c>
      <c r="L8" s="62">
        <v>172</v>
      </c>
      <c r="M8" s="70">
        <v>951.63</v>
      </c>
      <c r="N8" s="62">
        <v>738</v>
      </c>
      <c r="O8" s="70">
        <v>2405.44</v>
      </c>
      <c r="P8" s="62">
        <v>52341</v>
      </c>
      <c r="Q8" s="70">
        <v>60843.75</v>
      </c>
      <c r="R8" s="70">
        <f t="shared" si="1"/>
        <v>14.869131118054066</v>
      </c>
      <c r="S8" s="62">
        <v>409195.06</v>
      </c>
    </row>
    <row r="9" spans="1:19" x14ac:dyDescent="0.25">
      <c r="A9" s="62">
        <v>4</v>
      </c>
      <c r="B9" s="62" t="s">
        <v>72</v>
      </c>
      <c r="C9" s="62">
        <v>118563</v>
      </c>
      <c r="D9" s="70">
        <v>158587.71</v>
      </c>
      <c r="E9" s="64">
        <v>93220</v>
      </c>
      <c r="F9" s="70">
        <v>115435.81</v>
      </c>
      <c r="G9" s="64">
        <v>25343</v>
      </c>
      <c r="H9" s="70">
        <v>43151.9</v>
      </c>
      <c r="I9" s="62">
        <v>29350</v>
      </c>
      <c r="J9" s="70">
        <v>32807.58</v>
      </c>
      <c r="K9" s="70">
        <f t="shared" si="0"/>
        <v>72.789883907145139</v>
      </c>
      <c r="L9" s="62">
        <v>574</v>
      </c>
      <c r="M9" s="70">
        <v>3078.68</v>
      </c>
      <c r="N9" s="62">
        <v>1907</v>
      </c>
      <c r="O9" s="70">
        <v>8470.6</v>
      </c>
      <c r="P9" s="62">
        <v>121044</v>
      </c>
      <c r="Q9" s="70">
        <v>170136.99</v>
      </c>
      <c r="R9" s="70">
        <f t="shared" si="1"/>
        <v>13.360416021220489</v>
      </c>
      <c r="S9" s="62">
        <v>1273440.81</v>
      </c>
    </row>
    <row r="10" spans="1:19" x14ac:dyDescent="0.25">
      <c r="A10" s="62">
        <v>5</v>
      </c>
      <c r="B10" s="62" t="s">
        <v>73</v>
      </c>
      <c r="C10" s="62">
        <v>14785</v>
      </c>
      <c r="D10" s="70">
        <v>37209.550000000003</v>
      </c>
      <c r="E10" s="64">
        <v>13193</v>
      </c>
      <c r="F10" s="70">
        <v>34192.57</v>
      </c>
      <c r="G10" s="64">
        <v>1592</v>
      </c>
      <c r="H10" s="70">
        <v>3016.98</v>
      </c>
      <c r="I10" s="62">
        <v>6508</v>
      </c>
      <c r="J10" s="70">
        <v>14186.09</v>
      </c>
      <c r="K10" s="70">
        <f t="shared" si="0"/>
        <v>91.891920219406032</v>
      </c>
      <c r="L10" s="62">
        <v>133</v>
      </c>
      <c r="M10" s="70">
        <v>611.6</v>
      </c>
      <c r="N10" s="62">
        <v>104</v>
      </c>
      <c r="O10" s="70">
        <v>529.9</v>
      </c>
      <c r="P10" s="62">
        <v>15022</v>
      </c>
      <c r="Q10" s="70">
        <v>38351.050000000003</v>
      </c>
      <c r="R10" s="70">
        <f t="shared" si="1"/>
        <v>36.544912706265848</v>
      </c>
      <c r="S10" s="62">
        <v>104942.24</v>
      </c>
    </row>
    <row r="11" spans="1:19" x14ac:dyDescent="0.25">
      <c r="A11" s="62">
        <v>6</v>
      </c>
      <c r="B11" s="62" t="s">
        <v>74</v>
      </c>
      <c r="C11" s="62">
        <v>46386</v>
      </c>
      <c r="D11" s="70">
        <v>128678.31</v>
      </c>
      <c r="E11" s="64">
        <v>40989</v>
      </c>
      <c r="F11" s="70">
        <v>116179.8</v>
      </c>
      <c r="G11" s="64">
        <v>5397</v>
      </c>
      <c r="H11" s="70">
        <v>12498.51</v>
      </c>
      <c r="I11" s="62">
        <v>10083</v>
      </c>
      <c r="J11" s="70">
        <v>21972.58</v>
      </c>
      <c r="K11" s="70">
        <f t="shared" si="0"/>
        <v>90.287011074360564</v>
      </c>
      <c r="L11" s="62">
        <v>339</v>
      </c>
      <c r="M11" s="70">
        <v>1251.93</v>
      </c>
      <c r="N11" s="62">
        <v>508</v>
      </c>
      <c r="O11" s="70">
        <v>3398.63</v>
      </c>
      <c r="P11" s="62">
        <v>47233</v>
      </c>
      <c r="Q11" s="70">
        <v>133328.87</v>
      </c>
      <c r="R11" s="70">
        <f t="shared" si="1"/>
        <v>25.779786666155175</v>
      </c>
      <c r="S11" s="62">
        <v>517183.76</v>
      </c>
    </row>
    <row r="12" spans="1:19" x14ac:dyDescent="0.25">
      <c r="A12" s="62">
        <v>7</v>
      </c>
      <c r="B12" s="62" t="s">
        <v>75</v>
      </c>
      <c r="C12" s="62">
        <v>4623</v>
      </c>
      <c r="D12" s="70">
        <v>11832.5</v>
      </c>
      <c r="E12" s="64">
        <v>4449</v>
      </c>
      <c r="F12" s="70">
        <v>11422.35</v>
      </c>
      <c r="G12" s="64">
        <v>174</v>
      </c>
      <c r="H12" s="70">
        <v>410.15</v>
      </c>
      <c r="I12" s="62">
        <v>321</v>
      </c>
      <c r="J12" s="70">
        <v>987.77</v>
      </c>
      <c r="K12" s="70">
        <f t="shared" si="0"/>
        <v>96.533699556306786</v>
      </c>
      <c r="L12" s="62">
        <v>27</v>
      </c>
      <c r="M12" s="70">
        <v>67.16</v>
      </c>
      <c r="N12" s="62">
        <v>17</v>
      </c>
      <c r="O12" s="70">
        <v>49.44</v>
      </c>
      <c r="P12" s="62">
        <v>4667</v>
      </c>
      <c r="Q12" s="70">
        <v>11949.11</v>
      </c>
      <c r="R12" s="70">
        <f t="shared" si="1"/>
        <v>39.399130055169486</v>
      </c>
      <c r="S12" s="62">
        <v>30328.36</v>
      </c>
    </row>
    <row r="13" spans="1:19" x14ac:dyDescent="0.25">
      <c r="A13" s="62">
        <v>8</v>
      </c>
      <c r="B13" s="62" t="s">
        <v>76</v>
      </c>
      <c r="C13" s="62">
        <v>107602</v>
      </c>
      <c r="D13" s="70">
        <v>191958.7</v>
      </c>
      <c r="E13" s="64">
        <v>90827</v>
      </c>
      <c r="F13" s="70">
        <v>161565.62</v>
      </c>
      <c r="G13" s="64">
        <v>16775</v>
      </c>
      <c r="H13" s="70">
        <v>30393.08</v>
      </c>
      <c r="I13" s="62">
        <v>68193</v>
      </c>
      <c r="J13" s="70">
        <v>108723.2</v>
      </c>
      <c r="K13" s="70">
        <f t="shared" si="0"/>
        <v>84.166865060036343</v>
      </c>
      <c r="L13" s="62">
        <v>1073</v>
      </c>
      <c r="M13" s="70">
        <v>3342.01</v>
      </c>
      <c r="N13" s="62">
        <v>764</v>
      </c>
      <c r="O13" s="70">
        <v>7905.51</v>
      </c>
      <c r="P13" s="62">
        <v>109439</v>
      </c>
      <c r="Q13" s="70">
        <v>203206.22</v>
      </c>
      <c r="R13" s="70">
        <f t="shared" si="1"/>
        <v>26.435091426451628</v>
      </c>
      <c r="S13" s="62">
        <v>768698.76</v>
      </c>
    </row>
    <row r="14" spans="1:19" x14ac:dyDescent="0.25">
      <c r="A14" s="62">
        <v>9</v>
      </c>
      <c r="B14" s="62" t="s">
        <v>77</v>
      </c>
      <c r="C14" s="62">
        <v>115287</v>
      </c>
      <c r="D14" s="70">
        <v>375296.53</v>
      </c>
      <c r="E14" s="64">
        <v>100713</v>
      </c>
      <c r="F14" s="70">
        <v>324092.26</v>
      </c>
      <c r="G14" s="64">
        <v>14574</v>
      </c>
      <c r="H14" s="70">
        <v>51204.27</v>
      </c>
      <c r="I14" s="62">
        <v>40512</v>
      </c>
      <c r="J14" s="70">
        <v>108223.08</v>
      </c>
      <c r="K14" s="70">
        <f t="shared" si="0"/>
        <v>86.356316697092822</v>
      </c>
      <c r="L14" s="62">
        <v>1760</v>
      </c>
      <c r="M14" s="70">
        <v>11022.99</v>
      </c>
      <c r="N14" s="62">
        <v>1425</v>
      </c>
      <c r="O14" s="70">
        <v>10294.17</v>
      </c>
      <c r="P14" s="62">
        <v>118472</v>
      </c>
      <c r="Q14" s="70">
        <v>396613.7</v>
      </c>
      <c r="R14" s="70">
        <f t="shared" si="1"/>
        <v>18.9199953366637</v>
      </c>
      <c r="S14" s="62">
        <v>2096267.43</v>
      </c>
    </row>
    <row r="15" spans="1:19" x14ac:dyDescent="0.25">
      <c r="A15" s="62">
        <v>10</v>
      </c>
      <c r="B15" s="62" t="s">
        <v>78</v>
      </c>
      <c r="C15" s="62">
        <v>45301</v>
      </c>
      <c r="D15" s="70">
        <v>88060.04</v>
      </c>
      <c r="E15" s="64">
        <v>36064</v>
      </c>
      <c r="F15" s="70">
        <v>70809.86</v>
      </c>
      <c r="G15" s="64">
        <v>9237</v>
      </c>
      <c r="H15" s="70">
        <v>17250.18</v>
      </c>
      <c r="I15" s="62">
        <v>17410</v>
      </c>
      <c r="J15" s="70">
        <v>28167.94</v>
      </c>
      <c r="K15" s="70">
        <f t="shared" si="0"/>
        <v>80.410887844248094</v>
      </c>
      <c r="L15" s="62">
        <v>1059</v>
      </c>
      <c r="M15" s="70">
        <v>4078.72</v>
      </c>
      <c r="N15" s="62">
        <v>340</v>
      </c>
      <c r="O15" s="70">
        <v>11913.55</v>
      </c>
      <c r="P15" s="62">
        <v>46700</v>
      </c>
      <c r="Q15" s="70">
        <v>104052.29</v>
      </c>
      <c r="R15" s="70">
        <f t="shared" si="1"/>
        <v>14.006245692383414</v>
      </c>
      <c r="S15" s="62">
        <v>742899.22</v>
      </c>
    </row>
    <row r="16" spans="1:19" x14ac:dyDescent="0.25">
      <c r="A16" s="62">
        <v>11</v>
      </c>
      <c r="B16" s="62" t="s">
        <v>79</v>
      </c>
      <c r="C16" s="62">
        <v>47858</v>
      </c>
      <c r="D16" s="70">
        <v>100794.4</v>
      </c>
      <c r="E16" s="64">
        <v>38596</v>
      </c>
      <c r="F16" s="70">
        <v>79291.899999999994</v>
      </c>
      <c r="G16" s="64">
        <v>9262</v>
      </c>
      <c r="H16" s="70">
        <v>21502.5</v>
      </c>
      <c r="I16" s="62">
        <v>5887</v>
      </c>
      <c r="J16" s="70">
        <v>11017.6</v>
      </c>
      <c r="K16" s="70">
        <f t="shared" si="0"/>
        <v>78.666969593548856</v>
      </c>
      <c r="L16" s="62">
        <v>1009</v>
      </c>
      <c r="M16" s="70">
        <v>11695.71</v>
      </c>
      <c r="N16" s="62">
        <v>830</v>
      </c>
      <c r="O16" s="70">
        <v>23103.39</v>
      </c>
      <c r="P16" s="62">
        <v>49697</v>
      </c>
      <c r="Q16" s="70">
        <v>135593.49</v>
      </c>
      <c r="R16" s="70">
        <f t="shared" si="1"/>
        <v>7.7889918029160867</v>
      </c>
      <c r="S16" s="62">
        <v>1740834.93</v>
      </c>
    </row>
    <row r="17" spans="1:19" x14ac:dyDescent="0.25">
      <c r="A17" s="62">
        <v>12</v>
      </c>
      <c r="B17" s="62" t="s">
        <v>80</v>
      </c>
      <c r="C17" s="62">
        <v>54098</v>
      </c>
      <c r="D17" s="70">
        <v>86316.46</v>
      </c>
      <c r="E17" s="64">
        <v>37994</v>
      </c>
      <c r="F17" s="70">
        <v>56205.17</v>
      </c>
      <c r="G17" s="64">
        <v>16104</v>
      </c>
      <c r="H17" s="70">
        <v>30111.29</v>
      </c>
      <c r="I17" s="62">
        <v>9810</v>
      </c>
      <c r="J17" s="70">
        <v>13599.1</v>
      </c>
      <c r="K17" s="70">
        <f t="shared" si="0"/>
        <v>65.115239897465671</v>
      </c>
      <c r="L17" s="62">
        <v>229</v>
      </c>
      <c r="M17" s="70">
        <v>1755.07</v>
      </c>
      <c r="N17" s="62">
        <v>584</v>
      </c>
      <c r="O17" s="70">
        <v>8023.72</v>
      </c>
      <c r="P17" s="62">
        <v>54911</v>
      </c>
      <c r="Q17" s="70">
        <v>96095.25</v>
      </c>
      <c r="R17" s="70">
        <f t="shared" si="1"/>
        <v>18.685215994954394</v>
      </c>
      <c r="S17" s="62">
        <v>514284.93</v>
      </c>
    </row>
    <row r="18" spans="1:19" x14ac:dyDescent="0.25">
      <c r="A18" s="63"/>
      <c r="B18" s="63" t="s">
        <v>111</v>
      </c>
      <c r="C18" s="63">
        <f t="shared" ref="C18:J18" si="2">SUM(C6:C17)</f>
        <v>692564</v>
      </c>
      <c r="D18" s="71">
        <f t="shared" si="2"/>
        <v>1348257.6199999999</v>
      </c>
      <c r="E18" s="65">
        <f t="shared" si="2"/>
        <v>571410</v>
      </c>
      <c r="F18" s="71">
        <f t="shared" si="2"/>
        <v>1097192.98</v>
      </c>
      <c r="G18" s="65">
        <f t="shared" si="2"/>
        <v>121154</v>
      </c>
      <c r="H18" s="71">
        <f t="shared" si="2"/>
        <v>251064.63999999998</v>
      </c>
      <c r="I18" s="63">
        <f t="shared" si="2"/>
        <v>248942</v>
      </c>
      <c r="J18" s="71">
        <f t="shared" si="2"/>
        <v>412372.68999999994</v>
      </c>
      <c r="K18" s="71">
        <f t="shared" si="0"/>
        <v>81.37858549614576</v>
      </c>
      <c r="L18" s="63">
        <f t="shared" ref="L18:Q18" si="3">SUM(L6:L17)</f>
        <v>7503</v>
      </c>
      <c r="M18" s="71">
        <f t="shared" si="3"/>
        <v>41214.49</v>
      </c>
      <c r="N18" s="63">
        <f t="shared" si="3"/>
        <v>7919</v>
      </c>
      <c r="O18" s="71">
        <f t="shared" si="3"/>
        <v>77793.099999999991</v>
      </c>
      <c r="P18" s="63">
        <f t="shared" si="3"/>
        <v>707986</v>
      </c>
      <c r="Q18" s="71">
        <f t="shared" si="3"/>
        <v>1467265.22</v>
      </c>
      <c r="R18" s="71">
        <f t="shared" si="1"/>
        <v>16.749996038434432</v>
      </c>
      <c r="S18" s="63">
        <f>SUM(S6:S17)</f>
        <v>8759794.4299999997</v>
      </c>
    </row>
  </sheetData>
  <mergeCells count="13">
    <mergeCell ref="A2:N2"/>
    <mergeCell ref="R4:R5"/>
    <mergeCell ref="A3:A5"/>
    <mergeCell ref="B3:B5"/>
    <mergeCell ref="C3:S3"/>
    <mergeCell ref="C4:D4"/>
    <mergeCell ref="I4:J4"/>
    <mergeCell ref="K4:K5"/>
    <mergeCell ref="L4:M4"/>
    <mergeCell ref="N4:O4"/>
    <mergeCell ref="P4:Q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59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1" sqref="H1"/>
    </sheetView>
  </sheetViews>
  <sheetFormatPr defaultColWidth="9.140625" defaultRowHeight="15" x14ac:dyDescent="0.25"/>
  <cols>
    <col min="1" max="1" width="5.42578125" style="9" customWidth="1"/>
    <col min="2" max="2" width="25.42578125" style="9" customWidth="1"/>
    <col min="3" max="3" width="12.42578125" style="9" customWidth="1"/>
    <col min="4" max="4" width="12.7109375" style="28" customWidth="1"/>
    <col min="5" max="5" width="12.42578125" style="9" customWidth="1"/>
    <col min="6" max="6" width="12.7109375" style="28" customWidth="1"/>
    <col min="7" max="7" width="12.42578125" style="9" customWidth="1"/>
    <col min="8" max="8" width="12.7109375" style="28" customWidth="1"/>
    <col min="9" max="9" width="12.42578125" style="9" customWidth="1"/>
    <col min="10" max="10" width="12.7109375" style="28" customWidth="1"/>
    <col min="11" max="11" width="12.42578125" style="9" customWidth="1"/>
    <col min="12" max="13" width="12.7109375" style="28" customWidth="1"/>
    <col min="14" max="14" width="9.7109375" style="9" hidden="1" customWidth="1"/>
    <col min="15" max="15" width="11" style="9" customWidth="1"/>
    <col min="16" max="16" width="9.85546875" style="9" customWidth="1"/>
    <col min="17" max="17" width="9.140625" style="9" customWidth="1"/>
    <col min="18" max="16384" width="9.140625" style="9"/>
  </cols>
  <sheetData>
    <row r="1" spans="1:14" ht="15.75" x14ac:dyDescent="0.25">
      <c r="A1" s="14"/>
      <c r="B1" s="16" t="s">
        <v>214</v>
      </c>
      <c r="C1" s="16"/>
      <c r="D1" s="37" t="s">
        <v>0</v>
      </c>
      <c r="E1" s="16"/>
      <c r="F1" s="37"/>
      <c r="G1" s="30"/>
      <c r="H1" s="31" t="s">
        <v>225</v>
      </c>
      <c r="I1" s="30"/>
      <c r="J1" s="51" t="s">
        <v>133</v>
      </c>
      <c r="K1" s="30"/>
      <c r="L1" s="50"/>
      <c r="M1" s="55"/>
    </row>
    <row r="2" spans="1:14" x14ac:dyDescent="0.25">
      <c r="A2" s="114" t="s">
        <v>134</v>
      </c>
      <c r="B2" s="115"/>
      <c r="C2" s="115"/>
      <c r="D2" s="115"/>
      <c r="E2" s="115"/>
      <c r="F2" s="115"/>
      <c r="G2" s="115"/>
      <c r="H2" s="56"/>
      <c r="I2" s="36"/>
      <c r="J2" s="57" t="s">
        <v>95</v>
      </c>
      <c r="K2" s="36"/>
      <c r="L2" s="56"/>
      <c r="M2" s="58"/>
    </row>
    <row r="3" spans="1:14" x14ac:dyDescent="0.25">
      <c r="A3" s="149" t="s">
        <v>85</v>
      </c>
      <c r="B3" s="149" t="s">
        <v>7</v>
      </c>
      <c r="C3" s="150" t="s">
        <v>121</v>
      </c>
      <c r="D3" s="150"/>
      <c r="E3" s="150"/>
      <c r="F3" s="150"/>
      <c r="G3" s="150"/>
      <c r="H3" s="150"/>
      <c r="I3" s="150"/>
      <c r="J3" s="150"/>
      <c r="K3" s="150"/>
      <c r="L3" s="150"/>
      <c r="M3" s="162" t="s">
        <v>135</v>
      </c>
    </row>
    <row r="4" spans="1:14" x14ac:dyDescent="0.25">
      <c r="A4" s="149"/>
      <c r="B4" s="149"/>
      <c r="C4" s="150" t="s">
        <v>136</v>
      </c>
      <c r="D4" s="150"/>
      <c r="E4" s="150" t="s">
        <v>137</v>
      </c>
      <c r="F4" s="150"/>
      <c r="G4" s="150" t="s">
        <v>138</v>
      </c>
      <c r="H4" s="150"/>
      <c r="I4" s="150" t="s">
        <v>139</v>
      </c>
      <c r="J4" s="150"/>
      <c r="K4" s="150" t="s">
        <v>140</v>
      </c>
      <c r="L4" s="150"/>
      <c r="M4" s="162"/>
    </row>
    <row r="5" spans="1:14" x14ac:dyDescent="0.25">
      <c r="A5" s="149"/>
      <c r="B5" s="149"/>
      <c r="C5" s="5" t="s">
        <v>141</v>
      </c>
      <c r="D5" s="3" t="s">
        <v>142</v>
      </c>
      <c r="E5" s="5" t="s">
        <v>141</v>
      </c>
      <c r="F5" s="3" t="s">
        <v>142</v>
      </c>
      <c r="G5" s="5" t="s">
        <v>141</v>
      </c>
      <c r="H5" s="3" t="s">
        <v>142</v>
      </c>
      <c r="I5" s="5" t="s">
        <v>141</v>
      </c>
      <c r="J5" s="3" t="s">
        <v>142</v>
      </c>
      <c r="K5" s="5" t="s">
        <v>141</v>
      </c>
      <c r="L5" s="3" t="s">
        <v>142</v>
      </c>
      <c r="M5" s="162"/>
    </row>
    <row r="6" spans="1:14" x14ac:dyDescent="0.25">
      <c r="A6" s="62">
        <v>1</v>
      </c>
      <c r="B6" s="62" t="s">
        <v>14</v>
      </c>
      <c r="C6" s="62">
        <v>4828</v>
      </c>
      <c r="D6" s="70">
        <v>42924.41</v>
      </c>
      <c r="E6" s="62">
        <v>127</v>
      </c>
      <c r="F6" s="70">
        <v>20242.03</v>
      </c>
      <c r="G6" s="62">
        <v>16</v>
      </c>
      <c r="H6" s="70">
        <v>5508.14</v>
      </c>
      <c r="I6" s="62">
        <v>68</v>
      </c>
      <c r="J6" s="70">
        <v>228.47</v>
      </c>
      <c r="K6" s="62">
        <v>4971</v>
      </c>
      <c r="L6" s="70">
        <v>68674.58</v>
      </c>
      <c r="M6" s="70">
        <f t="shared" ref="M6:M37" si="0">(L6/N6)*100</f>
        <v>40.57565493082155</v>
      </c>
      <c r="N6" s="62">
        <v>169250.7</v>
      </c>
    </row>
    <row r="7" spans="1:14" x14ac:dyDescent="0.25">
      <c r="A7" s="62">
        <v>2</v>
      </c>
      <c r="B7" s="62" t="s">
        <v>15</v>
      </c>
      <c r="C7" s="62">
        <v>3098</v>
      </c>
      <c r="D7" s="70">
        <v>14253.43</v>
      </c>
      <c r="E7" s="62">
        <v>41</v>
      </c>
      <c r="F7" s="70">
        <v>3017.17</v>
      </c>
      <c r="G7" s="62">
        <v>62</v>
      </c>
      <c r="H7" s="70">
        <v>439.54</v>
      </c>
      <c r="I7" s="62">
        <v>0</v>
      </c>
      <c r="J7" s="70">
        <v>0</v>
      </c>
      <c r="K7" s="62">
        <v>3201</v>
      </c>
      <c r="L7" s="70">
        <v>17710.150000000001</v>
      </c>
      <c r="M7" s="70">
        <f t="shared" si="0"/>
        <v>31.515212233849084</v>
      </c>
      <c r="N7" s="62">
        <v>56195.56</v>
      </c>
    </row>
    <row r="8" spans="1:14" x14ac:dyDescent="0.25">
      <c r="A8" s="62">
        <v>3</v>
      </c>
      <c r="B8" s="62" t="s">
        <v>16</v>
      </c>
      <c r="C8" s="62">
        <v>450</v>
      </c>
      <c r="D8" s="70">
        <v>4382.08</v>
      </c>
      <c r="E8" s="62">
        <v>13</v>
      </c>
      <c r="F8" s="70">
        <v>949.95</v>
      </c>
      <c r="G8" s="62">
        <v>0</v>
      </c>
      <c r="H8" s="70">
        <v>0</v>
      </c>
      <c r="I8" s="62">
        <v>2</v>
      </c>
      <c r="J8" s="70">
        <v>10.48</v>
      </c>
      <c r="K8" s="62">
        <v>463</v>
      </c>
      <c r="L8" s="70">
        <v>5332.03</v>
      </c>
      <c r="M8" s="70">
        <f t="shared" si="0"/>
        <v>15.073200159211902</v>
      </c>
      <c r="N8" s="62">
        <v>35374.239999999998</v>
      </c>
    </row>
    <row r="9" spans="1:14" x14ac:dyDescent="0.25">
      <c r="A9" s="62">
        <v>4</v>
      </c>
      <c r="B9" s="62" t="s">
        <v>17</v>
      </c>
      <c r="C9" s="62">
        <v>8199</v>
      </c>
      <c r="D9" s="70">
        <v>55482.32</v>
      </c>
      <c r="E9" s="62">
        <v>277</v>
      </c>
      <c r="F9" s="70">
        <v>12148.67</v>
      </c>
      <c r="G9" s="62">
        <v>12</v>
      </c>
      <c r="H9" s="70">
        <v>1666.98</v>
      </c>
      <c r="I9" s="62">
        <v>134</v>
      </c>
      <c r="J9" s="70">
        <v>356.64</v>
      </c>
      <c r="K9" s="62">
        <v>8622</v>
      </c>
      <c r="L9" s="70">
        <v>69654.600000000006</v>
      </c>
      <c r="M9" s="70">
        <f t="shared" si="0"/>
        <v>41.949389792619897</v>
      </c>
      <c r="N9" s="62">
        <v>166044.37</v>
      </c>
    </row>
    <row r="10" spans="1:14" x14ac:dyDescent="0.25">
      <c r="A10" s="62">
        <v>5</v>
      </c>
      <c r="B10" s="62" t="s">
        <v>18</v>
      </c>
      <c r="C10" s="62">
        <v>4495</v>
      </c>
      <c r="D10" s="70">
        <v>43865.09</v>
      </c>
      <c r="E10" s="62">
        <v>285</v>
      </c>
      <c r="F10" s="70">
        <v>24711.95</v>
      </c>
      <c r="G10" s="62">
        <v>12</v>
      </c>
      <c r="H10" s="70">
        <v>3781.1</v>
      </c>
      <c r="I10" s="62">
        <v>176</v>
      </c>
      <c r="J10" s="70">
        <v>4636.83</v>
      </c>
      <c r="K10" s="62">
        <v>4827</v>
      </c>
      <c r="L10" s="70">
        <v>75916.77</v>
      </c>
      <c r="M10" s="70">
        <f t="shared" si="0"/>
        <v>40.99525839856701</v>
      </c>
      <c r="N10" s="62">
        <v>185184.27</v>
      </c>
    </row>
    <row r="11" spans="1:14" x14ac:dyDescent="0.25">
      <c r="A11" s="62">
        <v>6</v>
      </c>
      <c r="B11" s="62" t="s">
        <v>19</v>
      </c>
      <c r="C11" s="62">
        <v>1745</v>
      </c>
      <c r="D11" s="70">
        <v>11954.47</v>
      </c>
      <c r="E11" s="62">
        <v>24</v>
      </c>
      <c r="F11" s="70">
        <v>4172.49</v>
      </c>
      <c r="G11" s="62">
        <v>5</v>
      </c>
      <c r="H11" s="70">
        <v>726.05</v>
      </c>
      <c r="I11" s="62">
        <v>107</v>
      </c>
      <c r="J11" s="70">
        <v>27.3</v>
      </c>
      <c r="K11" s="62">
        <v>1774</v>
      </c>
      <c r="L11" s="70">
        <v>16853.009999999998</v>
      </c>
      <c r="M11" s="70">
        <f t="shared" si="0"/>
        <v>38.733816580674564</v>
      </c>
      <c r="N11" s="62">
        <v>43509.81</v>
      </c>
    </row>
    <row r="12" spans="1:14" x14ac:dyDescent="0.25">
      <c r="A12" s="62">
        <v>7</v>
      </c>
      <c r="B12" s="62" t="s">
        <v>20</v>
      </c>
      <c r="C12" s="62">
        <v>786</v>
      </c>
      <c r="D12" s="70">
        <v>3832.01</v>
      </c>
      <c r="E12" s="62">
        <v>12</v>
      </c>
      <c r="F12" s="70">
        <v>1301.9100000000001</v>
      </c>
      <c r="G12" s="62">
        <v>1</v>
      </c>
      <c r="H12" s="70">
        <v>15.38</v>
      </c>
      <c r="I12" s="62">
        <v>0</v>
      </c>
      <c r="J12" s="70">
        <v>0</v>
      </c>
      <c r="K12" s="62">
        <v>799</v>
      </c>
      <c r="L12" s="70">
        <v>5149.3</v>
      </c>
      <c r="M12" s="70">
        <f t="shared" si="0"/>
        <v>35.285539938725016</v>
      </c>
      <c r="N12" s="62">
        <v>14593.23</v>
      </c>
    </row>
    <row r="13" spans="1:14" x14ac:dyDescent="0.25">
      <c r="A13" s="62">
        <v>8</v>
      </c>
      <c r="B13" s="62" t="s">
        <v>21</v>
      </c>
      <c r="C13" s="62">
        <v>3320</v>
      </c>
      <c r="D13" s="70">
        <v>22403.32</v>
      </c>
      <c r="E13" s="62">
        <v>44</v>
      </c>
      <c r="F13" s="70">
        <v>6930.28</v>
      </c>
      <c r="G13" s="62">
        <v>0</v>
      </c>
      <c r="H13" s="70">
        <v>0</v>
      </c>
      <c r="I13" s="62">
        <v>6</v>
      </c>
      <c r="J13" s="70">
        <v>17.309999999999999</v>
      </c>
      <c r="K13" s="62">
        <v>3364</v>
      </c>
      <c r="L13" s="70">
        <v>29333.599999999999</v>
      </c>
      <c r="M13" s="70">
        <f t="shared" si="0"/>
        <v>43.305634710646679</v>
      </c>
      <c r="N13" s="62">
        <v>67736.22</v>
      </c>
    </row>
    <row r="14" spans="1:14" x14ac:dyDescent="0.25">
      <c r="A14" s="62">
        <v>9</v>
      </c>
      <c r="B14" s="62" t="s">
        <v>22</v>
      </c>
      <c r="C14" s="62">
        <v>42941</v>
      </c>
      <c r="D14" s="70">
        <v>291618.34000000003</v>
      </c>
      <c r="E14" s="62">
        <v>2091</v>
      </c>
      <c r="F14" s="70">
        <v>161910.64000000001</v>
      </c>
      <c r="G14" s="62">
        <v>238</v>
      </c>
      <c r="H14" s="70">
        <v>66502.429999999993</v>
      </c>
      <c r="I14" s="62">
        <v>5</v>
      </c>
      <c r="J14" s="70">
        <v>390.06</v>
      </c>
      <c r="K14" s="62">
        <v>45270</v>
      </c>
      <c r="L14" s="70">
        <v>520031.4</v>
      </c>
      <c r="M14" s="70">
        <f t="shared" si="0"/>
        <v>33.551822296225623</v>
      </c>
      <c r="N14" s="62">
        <v>1549934.89</v>
      </c>
    </row>
    <row r="15" spans="1:14" x14ac:dyDescent="0.25">
      <c r="A15" s="62">
        <v>10</v>
      </c>
      <c r="B15" s="62" t="s">
        <v>23</v>
      </c>
      <c r="C15" s="62">
        <v>27479</v>
      </c>
      <c r="D15" s="70">
        <v>273876.01</v>
      </c>
      <c r="E15" s="62">
        <v>1180</v>
      </c>
      <c r="F15" s="70">
        <v>78486.41</v>
      </c>
      <c r="G15" s="62">
        <v>181</v>
      </c>
      <c r="H15" s="70">
        <v>48261.87</v>
      </c>
      <c r="I15" s="62">
        <v>1025</v>
      </c>
      <c r="J15" s="70">
        <v>1562.18</v>
      </c>
      <c r="K15" s="62">
        <v>29859</v>
      </c>
      <c r="L15" s="70">
        <v>402175.61</v>
      </c>
      <c r="M15" s="70">
        <f t="shared" si="0"/>
        <v>20.346857451288937</v>
      </c>
      <c r="N15" s="62">
        <v>1976598.16</v>
      </c>
    </row>
    <row r="16" spans="1:14" x14ac:dyDescent="0.25">
      <c r="A16" s="62">
        <v>11</v>
      </c>
      <c r="B16" s="62" t="s">
        <v>24</v>
      </c>
      <c r="C16" s="62">
        <v>20791</v>
      </c>
      <c r="D16" s="70">
        <v>101715.14</v>
      </c>
      <c r="E16" s="62">
        <v>404</v>
      </c>
      <c r="F16" s="70">
        <v>49807.14</v>
      </c>
      <c r="G16" s="62">
        <v>5</v>
      </c>
      <c r="H16" s="70">
        <v>1126.47</v>
      </c>
      <c r="I16" s="62">
        <v>2</v>
      </c>
      <c r="J16" s="70">
        <v>1.69</v>
      </c>
      <c r="K16" s="62">
        <v>21200</v>
      </c>
      <c r="L16" s="70">
        <v>152648.76</v>
      </c>
      <c r="M16" s="70">
        <f t="shared" si="0"/>
        <v>28.474561778250735</v>
      </c>
      <c r="N16" s="62">
        <v>536088.18000000005</v>
      </c>
    </row>
    <row r="17" spans="1:14" x14ac:dyDescent="0.25">
      <c r="A17" s="62">
        <v>12</v>
      </c>
      <c r="B17" s="62" t="s">
        <v>25</v>
      </c>
      <c r="C17" s="62">
        <v>4381</v>
      </c>
      <c r="D17" s="70">
        <v>38974.93</v>
      </c>
      <c r="E17" s="62">
        <v>157</v>
      </c>
      <c r="F17" s="70">
        <v>22548.97</v>
      </c>
      <c r="G17" s="62">
        <v>15</v>
      </c>
      <c r="H17" s="70">
        <v>10230.61</v>
      </c>
      <c r="I17" s="62">
        <v>10</v>
      </c>
      <c r="J17" s="70">
        <v>28.52</v>
      </c>
      <c r="K17" s="62">
        <v>4553</v>
      </c>
      <c r="L17" s="70">
        <v>71754.509999999995</v>
      </c>
      <c r="M17" s="70">
        <f t="shared" si="0"/>
        <v>49.583157960491995</v>
      </c>
      <c r="N17" s="62">
        <v>144715.49</v>
      </c>
    </row>
    <row r="18" spans="1:14" x14ac:dyDescent="0.25">
      <c r="A18" s="63"/>
      <c r="B18" s="63" t="s">
        <v>26</v>
      </c>
      <c r="C18" s="63">
        <f t="shared" ref="C18:L18" si="1">SUM(C6:C17)</f>
        <v>122513</v>
      </c>
      <c r="D18" s="71">
        <f t="shared" si="1"/>
        <v>905281.55000000016</v>
      </c>
      <c r="E18" s="63">
        <f t="shared" si="1"/>
        <v>4655</v>
      </c>
      <c r="F18" s="71">
        <f t="shared" si="1"/>
        <v>386227.61</v>
      </c>
      <c r="G18" s="63">
        <f t="shared" si="1"/>
        <v>547</v>
      </c>
      <c r="H18" s="71">
        <f t="shared" si="1"/>
        <v>138258.57</v>
      </c>
      <c r="I18" s="63">
        <f t="shared" si="1"/>
        <v>1535</v>
      </c>
      <c r="J18" s="71">
        <f t="shared" si="1"/>
        <v>7259.4800000000014</v>
      </c>
      <c r="K18" s="63">
        <f t="shared" si="1"/>
        <v>128903</v>
      </c>
      <c r="L18" s="71">
        <f t="shared" si="1"/>
        <v>1435234.3199999998</v>
      </c>
      <c r="M18" s="71">
        <f t="shared" si="0"/>
        <v>29.022628599767359</v>
      </c>
      <c r="N18" s="63">
        <f>SUM(N6:N17)</f>
        <v>4945225.12</v>
      </c>
    </row>
    <row r="19" spans="1:14" x14ac:dyDescent="0.25">
      <c r="A19" s="62">
        <v>13</v>
      </c>
      <c r="B19" s="62" t="s">
        <v>27</v>
      </c>
      <c r="C19" s="62">
        <v>478</v>
      </c>
      <c r="D19" s="70">
        <v>15421.97</v>
      </c>
      <c r="E19" s="62">
        <v>235</v>
      </c>
      <c r="F19" s="70">
        <v>25240.7</v>
      </c>
      <c r="G19" s="62">
        <v>43</v>
      </c>
      <c r="H19" s="70">
        <v>24926.959999999999</v>
      </c>
      <c r="I19" s="62">
        <v>0</v>
      </c>
      <c r="J19" s="70">
        <v>0</v>
      </c>
      <c r="K19" s="62">
        <v>756</v>
      </c>
      <c r="L19" s="70">
        <v>65589.63</v>
      </c>
      <c r="M19" s="70">
        <f t="shared" si="0"/>
        <v>48.722970354442111</v>
      </c>
      <c r="N19" s="62">
        <v>134617.47</v>
      </c>
    </row>
    <row r="20" spans="1:14" x14ac:dyDescent="0.25">
      <c r="A20" s="62">
        <v>14</v>
      </c>
      <c r="B20" s="62" t="s">
        <v>28</v>
      </c>
      <c r="C20" s="62">
        <v>251</v>
      </c>
      <c r="D20" s="70">
        <v>142.09</v>
      </c>
      <c r="E20" s="62">
        <v>0</v>
      </c>
      <c r="F20" s="70">
        <v>0</v>
      </c>
      <c r="G20" s="62">
        <v>0</v>
      </c>
      <c r="H20" s="70">
        <v>0</v>
      </c>
      <c r="I20" s="62">
        <v>0</v>
      </c>
      <c r="J20" s="70">
        <v>0</v>
      </c>
      <c r="K20" s="62">
        <v>251</v>
      </c>
      <c r="L20" s="70">
        <v>142.09</v>
      </c>
      <c r="M20" s="70">
        <f t="shared" si="0"/>
        <v>14.192678419817211</v>
      </c>
      <c r="N20" s="62">
        <v>1001.15</v>
      </c>
    </row>
    <row r="21" spans="1:14" x14ac:dyDescent="0.25">
      <c r="A21" s="62">
        <v>15</v>
      </c>
      <c r="B21" s="62" t="s">
        <v>29</v>
      </c>
      <c r="C21" s="62">
        <v>0</v>
      </c>
      <c r="D21" s="70">
        <v>0</v>
      </c>
      <c r="E21" s="62">
        <v>0</v>
      </c>
      <c r="F21" s="70">
        <v>0</v>
      </c>
      <c r="G21" s="62">
        <v>0</v>
      </c>
      <c r="H21" s="70">
        <v>0</v>
      </c>
      <c r="I21" s="62">
        <v>0</v>
      </c>
      <c r="J21" s="70">
        <v>0</v>
      </c>
      <c r="K21" s="62">
        <v>0</v>
      </c>
      <c r="L21" s="70">
        <v>0</v>
      </c>
      <c r="M21" s="70">
        <f t="shared" si="0"/>
        <v>0</v>
      </c>
      <c r="N21" s="62">
        <v>1047.8399999999999</v>
      </c>
    </row>
    <row r="22" spans="1:14" x14ac:dyDescent="0.25">
      <c r="A22" s="62">
        <v>16</v>
      </c>
      <c r="B22" s="62" t="s">
        <v>30</v>
      </c>
      <c r="C22" s="62">
        <v>8073</v>
      </c>
      <c r="D22" s="70">
        <v>208533.16</v>
      </c>
      <c r="E22" s="62">
        <v>1885</v>
      </c>
      <c r="F22" s="70">
        <v>182126.7</v>
      </c>
      <c r="G22" s="62">
        <v>312</v>
      </c>
      <c r="H22" s="70">
        <v>60863.94</v>
      </c>
      <c r="I22" s="62">
        <v>0</v>
      </c>
      <c r="J22" s="70">
        <v>0</v>
      </c>
      <c r="K22" s="62">
        <v>10270</v>
      </c>
      <c r="L22" s="70">
        <v>451523.8</v>
      </c>
      <c r="M22" s="70">
        <f t="shared" si="0"/>
        <v>54.59443712855748</v>
      </c>
      <c r="N22" s="62">
        <v>827050.93</v>
      </c>
    </row>
    <row r="23" spans="1:14" x14ac:dyDescent="0.25">
      <c r="A23" s="62">
        <v>17</v>
      </c>
      <c r="B23" s="62" t="s">
        <v>31</v>
      </c>
      <c r="C23" s="62">
        <v>2743</v>
      </c>
      <c r="D23" s="70">
        <v>65868.06</v>
      </c>
      <c r="E23" s="62">
        <v>698</v>
      </c>
      <c r="F23" s="70">
        <v>45324.66</v>
      </c>
      <c r="G23" s="62">
        <v>167</v>
      </c>
      <c r="H23" s="70">
        <v>17833.509999999998</v>
      </c>
      <c r="I23" s="62">
        <v>0</v>
      </c>
      <c r="J23" s="70">
        <v>0</v>
      </c>
      <c r="K23" s="62">
        <v>3608</v>
      </c>
      <c r="L23" s="70">
        <v>129026.23</v>
      </c>
      <c r="M23" s="70">
        <f t="shared" si="0"/>
        <v>38.069033687756765</v>
      </c>
      <c r="N23" s="62">
        <v>338926.99</v>
      </c>
    </row>
    <row r="24" spans="1:14" x14ac:dyDescent="0.25">
      <c r="A24" s="62">
        <v>18</v>
      </c>
      <c r="B24" s="62" t="s">
        <v>32</v>
      </c>
      <c r="C24" s="62">
        <v>1435</v>
      </c>
      <c r="D24" s="70">
        <v>7769.44</v>
      </c>
      <c r="E24" s="62">
        <v>4</v>
      </c>
      <c r="F24" s="70">
        <v>577.72</v>
      </c>
      <c r="G24" s="62">
        <v>0</v>
      </c>
      <c r="H24" s="70">
        <v>0</v>
      </c>
      <c r="I24" s="62">
        <v>1</v>
      </c>
      <c r="J24" s="70">
        <v>6.26</v>
      </c>
      <c r="K24" s="62">
        <v>1439</v>
      </c>
      <c r="L24" s="70">
        <v>8347.16</v>
      </c>
      <c r="M24" s="70">
        <f t="shared" si="0"/>
        <v>26.677413705158703</v>
      </c>
      <c r="N24" s="62">
        <v>31289.24</v>
      </c>
    </row>
    <row r="25" spans="1:14" x14ac:dyDescent="0.25">
      <c r="A25" s="62">
        <v>19</v>
      </c>
      <c r="B25" s="62" t="s">
        <v>33</v>
      </c>
      <c r="C25" s="62">
        <v>4</v>
      </c>
      <c r="D25" s="70">
        <v>48.82</v>
      </c>
      <c r="E25" s="62">
        <v>10</v>
      </c>
      <c r="F25" s="70">
        <v>97.85</v>
      </c>
      <c r="G25" s="62">
        <v>0</v>
      </c>
      <c r="H25" s="70">
        <v>0</v>
      </c>
      <c r="I25" s="62">
        <v>0</v>
      </c>
      <c r="J25" s="70">
        <v>0</v>
      </c>
      <c r="K25" s="62">
        <v>14</v>
      </c>
      <c r="L25" s="70">
        <v>146.66999999999999</v>
      </c>
      <c r="M25" s="70">
        <f t="shared" si="0"/>
        <v>2.3668018402541886</v>
      </c>
      <c r="N25" s="62">
        <v>6196.97</v>
      </c>
    </row>
    <row r="26" spans="1:14" x14ac:dyDescent="0.25">
      <c r="A26" s="62">
        <v>20</v>
      </c>
      <c r="B26" s="62" t="s">
        <v>34</v>
      </c>
      <c r="C26" s="62">
        <v>2917</v>
      </c>
      <c r="D26" s="70">
        <v>26928.720000000001</v>
      </c>
      <c r="E26" s="62">
        <v>85</v>
      </c>
      <c r="F26" s="70">
        <v>2222.5</v>
      </c>
      <c r="G26" s="62">
        <v>6</v>
      </c>
      <c r="H26" s="70">
        <v>58.91</v>
      </c>
      <c r="I26" s="62">
        <v>0</v>
      </c>
      <c r="J26" s="70">
        <v>0</v>
      </c>
      <c r="K26" s="62">
        <v>3008</v>
      </c>
      <c r="L26" s="70">
        <v>29210.13</v>
      </c>
      <c r="M26" s="70">
        <f t="shared" si="0"/>
        <v>44.516358812752017</v>
      </c>
      <c r="N26" s="62">
        <v>65616.62</v>
      </c>
    </row>
    <row r="27" spans="1:14" x14ac:dyDescent="0.25">
      <c r="A27" s="62">
        <v>21</v>
      </c>
      <c r="B27" s="62" t="s">
        <v>35</v>
      </c>
      <c r="C27" s="62">
        <v>324</v>
      </c>
      <c r="D27" s="70">
        <v>1749.38</v>
      </c>
      <c r="E27" s="62">
        <v>17</v>
      </c>
      <c r="F27" s="70">
        <v>1055.6199999999999</v>
      </c>
      <c r="G27" s="62">
        <v>1</v>
      </c>
      <c r="H27" s="70">
        <v>0.28999999999999998</v>
      </c>
      <c r="I27" s="62">
        <v>1</v>
      </c>
      <c r="J27" s="70">
        <v>4.5</v>
      </c>
      <c r="K27" s="62">
        <v>342</v>
      </c>
      <c r="L27" s="70">
        <v>2805.28</v>
      </c>
      <c r="M27" s="70">
        <f t="shared" si="0"/>
        <v>18.607822730586285</v>
      </c>
      <c r="N27" s="62">
        <v>15075.81</v>
      </c>
    </row>
    <row r="28" spans="1:14" x14ac:dyDescent="0.25">
      <c r="A28" s="62">
        <v>22</v>
      </c>
      <c r="B28" s="62" t="s">
        <v>36</v>
      </c>
      <c r="C28" s="62">
        <v>728</v>
      </c>
      <c r="D28" s="70">
        <v>11391.57</v>
      </c>
      <c r="E28" s="62">
        <v>110</v>
      </c>
      <c r="F28" s="70">
        <v>4510.6000000000004</v>
      </c>
      <c r="G28" s="62">
        <v>6</v>
      </c>
      <c r="H28" s="70">
        <v>326.35000000000002</v>
      </c>
      <c r="I28" s="62">
        <v>0</v>
      </c>
      <c r="J28" s="70">
        <v>0</v>
      </c>
      <c r="K28" s="62">
        <v>844</v>
      </c>
      <c r="L28" s="70">
        <v>16228.52</v>
      </c>
      <c r="M28" s="70">
        <f t="shared" si="0"/>
        <v>83.632377700327609</v>
      </c>
      <c r="N28" s="62">
        <v>19404.59</v>
      </c>
    </row>
    <row r="29" spans="1:14" x14ac:dyDescent="0.25">
      <c r="A29" s="62">
        <v>23</v>
      </c>
      <c r="B29" s="62" t="s">
        <v>37</v>
      </c>
      <c r="C29" s="62">
        <v>1</v>
      </c>
      <c r="D29" s="70">
        <v>2.21</v>
      </c>
      <c r="E29" s="62">
        <v>0</v>
      </c>
      <c r="F29" s="70">
        <v>0</v>
      </c>
      <c r="G29" s="62">
        <v>0</v>
      </c>
      <c r="H29" s="70">
        <v>0</v>
      </c>
      <c r="I29" s="62">
        <v>0</v>
      </c>
      <c r="J29" s="70">
        <v>0</v>
      </c>
      <c r="K29" s="62">
        <v>1</v>
      </c>
      <c r="L29" s="70">
        <v>2.21</v>
      </c>
      <c r="M29" s="70">
        <f t="shared" si="0"/>
        <v>3.4520462355513906</v>
      </c>
      <c r="N29" s="62">
        <v>64.02</v>
      </c>
    </row>
    <row r="30" spans="1:14" x14ac:dyDescent="0.25">
      <c r="A30" s="62">
        <v>24</v>
      </c>
      <c r="B30" s="62" t="s">
        <v>38</v>
      </c>
      <c r="C30" s="62">
        <v>6</v>
      </c>
      <c r="D30" s="70">
        <v>9.6199999999999992</v>
      </c>
      <c r="E30" s="62">
        <v>0</v>
      </c>
      <c r="F30" s="70">
        <v>0</v>
      </c>
      <c r="G30" s="62">
        <v>0</v>
      </c>
      <c r="H30" s="70">
        <v>0</v>
      </c>
      <c r="I30" s="62">
        <v>0</v>
      </c>
      <c r="J30" s="70">
        <v>0</v>
      </c>
      <c r="K30" s="62">
        <v>6</v>
      </c>
      <c r="L30" s="70">
        <v>9.6199999999999992</v>
      </c>
      <c r="M30" s="70">
        <f t="shared" si="0"/>
        <v>1.0708759587234087</v>
      </c>
      <c r="N30" s="62">
        <v>898.33</v>
      </c>
    </row>
    <row r="31" spans="1:14" x14ac:dyDescent="0.25">
      <c r="A31" s="62">
        <v>25</v>
      </c>
      <c r="B31" s="62" t="s">
        <v>39</v>
      </c>
      <c r="C31" s="62">
        <v>132</v>
      </c>
      <c r="D31" s="70">
        <v>2572.9</v>
      </c>
      <c r="E31" s="62">
        <v>56</v>
      </c>
      <c r="F31" s="70">
        <v>7965.83</v>
      </c>
      <c r="G31" s="62">
        <v>2</v>
      </c>
      <c r="H31" s="70">
        <v>135.59</v>
      </c>
      <c r="I31" s="62">
        <v>0</v>
      </c>
      <c r="J31" s="70">
        <v>0</v>
      </c>
      <c r="K31" s="62">
        <v>190</v>
      </c>
      <c r="L31" s="70">
        <v>10674.33</v>
      </c>
      <c r="M31" s="70">
        <f t="shared" si="0"/>
        <v>58.136424115903253</v>
      </c>
      <c r="N31" s="62">
        <v>18360.830000000002</v>
      </c>
    </row>
    <row r="32" spans="1:14" x14ac:dyDescent="0.25">
      <c r="A32" s="63"/>
      <c r="B32" s="63" t="s">
        <v>40</v>
      </c>
      <c r="C32" s="63">
        <f t="shared" ref="C32:L32" si="2">SUM(C19:C31)</f>
        <v>17092</v>
      </c>
      <c r="D32" s="71">
        <f t="shared" si="2"/>
        <v>340437.94000000006</v>
      </c>
      <c r="E32" s="63">
        <f t="shared" si="2"/>
        <v>3100</v>
      </c>
      <c r="F32" s="71">
        <f t="shared" si="2"/>
        <v>269122.18000000005</v>
      </c>
      <c r="G32" s="63">
        <f t="shared" si="2"/>
        <v>537</v>
      </c>
      <c r="H32" s="71">
        <f t="shared" si="2"/>
        <v>104145.54999999999</v>
      </c>
      <c r="I32" s="63">
        <f t="shared" si="2"/>
        <v>2</v>
      </c>
      <c r="J32" s="71">
        <f t="shared" si="2"/>
        <v>10.76</v>
      </c>
      <c r="K32" s="63">
        <f t="shared" si="2"/>
        <v>20729</v>
      </c>
      <c r="L32" s="71">
        <f t="shared" si="2"/>
        <v>713705.67</v>
      </c>
      <c r="M32" s="71">
        <f t="shared" si="0"/>
        <v>48.898995149048559</v>
      </c>
      <c r="N32" s="63">
        <f>SUM(N19:N31)</f>
        <v>1459550.7900000003</v>
      </c>
    </row>
    <row r="33" spans="1:14" x14ac:dyDescent="0.25">
      <c r="A33" s="63"/>
      <c r="B33" s="63" t="s">
        <v>41</v>
      </c>
      <c r="C33" s="63">
        <f t="shared" ref="C33:L33" si="3">SUM(C18,C32)</f>
        <v>139605</v>
      </c>
      <c r="D33" s="71">
        <f t="shared" si="3"/>
        <v>1245719.4900000002</v>
      </c>
      <c r="E33" s="63">
        <f t="shared" si="3"/>
        <v>7755</v>
      </c>
      <c r="F33" s="71">
        <f t="shared" si="3"/>
        <v>655349.79</v>
      </c>
      <c r="G33" s="63">
        <f t="shared" si="3"/>
        <v>1084</v>
      </c>
      <c r="H33" s="71">
        <f t="shared" si="3"/>
        <v>242404.12</v>
      </c>
      <c r="I33" s="63">
        <f t="shared" si="3"/>
        <v>1537</v>
      </c>
      <c r="J33" s="71">
        <f t="shared" si="3"/>
        <v>7270.2400000000016</v>
      </c>
      <c r="K33" s="63">
        <f t="shared" si="3"/>
        <v>149632</v>
      </c>
      <c r="L33" s="71">
        <f t="shared" si="3"/>
        <v>2148939.9899999998</v>
      </c>
      <c r="M33" s="71">
        <f t="shared" si="0"/>
        <v>33.552149523994821</v>
      </c>
      <c r="N33" s="63">
        <f>SUM(N18,N32)</f>
        <v>6404775.9100000001</v>
      </c>
    </row>
    <row r="34" spans="1:14" x14ac:dyDescent="0.25">
      <c r="A34" s="62">
        <v>26</v>
      </c>
      <c r="B34" s="62" t="s">
        <v>42</v>
      </c>
      <c r="C34" s="62">
        <v>35166</v>
      </c>
      <c r="D34" s="70">
        <v>125739.32</v>
      </c>
      <c r="E34" s="62">
        <v>0</v>
      </c>
      <c r="F34" s="70">
        <v>0</v>
      </c>
      <c r="G34" s="62">
        <v>0</v>
      </c>
      <c r="H34" s="70">
        <v>0</v>
      </c>
      <c r="I34" s="62">
        <v>1322</v>
      </c>
      <c r="J34" s="70">
        <v>5279.48</v>
      </c>
      <c r="K34" s="62">
        <v>35166</v>
      </c>
      <c r="L34" s="70">
        <v>125739.32</v>
      </c>
      <c r="M34" s="70">
        <f t="shared" si="0"/>
        <v>27.008910840770422</v>
      </c>
      <c r="N34" s="62">
        <v>465547.54</v>
      </c>
    </row>
    <row r="35" spans="1:14" x14ac:dyDescent="0.25">
      <c r="A35" s="63"/>
      <c r="B35" s="63" t="s">
        <v>43</v>
      </c>
      <c r="C35" s="63">
        <f t="shared" ref="C35:L35" si="4">SUM(C34:C34)</f>
        <v>35166</v>
      </c>
      <c r="D35" s="71">
        <f t="shared" si="4"/>
        <v>125739.32</v>
      </c>
      <c r="E35" s="63">
        <f t="shared" si="4"/>
        <v>0</v>
      </c>
      <c r="F35" s="71">
        <f t="shared" si="4"/>
        <v>0</v>
      </c>
      <c r="G35" s="63">
        <f t="shared" si="4"/>
        <v>0</v>
      </c>
      <c r="H35" s="71">
        <f t="shared" si="4"/>
        <v>0</v>
      </c>
      <c r="I35" s="63">
        <f t="shared" si="4"/>
        <v>1322</v>
      </c>
      <c r="J35" s="71">
        <f t="shared" si="4"/>
        <v>5279.48</v>
      </c>
      <c r="K35" s="63">
        <f t="shared" si="4"/>
        <v>35166</v>
      </c>
      <c r="L35" s="71">
        <f t="shared" si="4"/>
        <v>125739.32</v>
      </c>
      <c r="M35" s="71">
        <f t="shared" si="0"/>
        <v>27.008910840770422</v>
      </c>
      <c r="N35" s="63">
        <f>SUM(N34:N34)</f>
        <v>465547.54</v>
      </c>
    </row>
    <row r="36" spans="1:14" x14ac:dyDescent="0.25">
      <c r="A36" s="62">
        <v>27</v>
      </c>
      <c r="B36" s="62" t="s">
        <v>44</v>
      </c>
      <c r="C36" s="62">
        <v>183</v>
      </c>
      <c r="D36" s="70">
        <v>1461.96</v>
      </c>
      <c r="E36" s="62">
        <v>7</v>
      </c>
      <c r="F36" s="70">
        <v>105.36</v>
      </c>
      <c r="G36" s="62">
        <v>1</v>
      </c>
      <c r="H36" s="70">
        <v>9.92</v>
      </c>
      <c r="I36" s="62">
        <v>5</v>
      </c>
      <c r="J36" s="70">
        <v>61.8</v>
      </c>
      <c r="K36" s="62">
        <v>196</v>
      </c>
      <c r="L36" s="70">
        <v>1639.04</v>
      </c>
      <c r="M36" s="70">
        <f t="shared" si="0"/>
        <v>3.1477251471175105</v>
      </c>
      <c r="N36" s="62">
        <v>52070.62</v>
      </c>
    </row>
    <row r="37" spans="1:14" x14ac:dyDescent="0.25">
      <c r="A37" s="62">
        <v>28</v>
      </c>
      <c r="B37" s="62" t="s">
        <v>45</v>
      </c>
      <c r="C37" s="62">
        <v>45816</v>
      </c>
      <c r="D37" s="70">
        <v>41000.120000000003</v>
      </c>
      <c r="E37" s="62">
        <v>5</v>
      </c>
      <c r="F37" s="70">
        <v>1285.3800000000001</v>
      </c>
      <c r="G37" s="62">
        <v>3</v>
      </c>
      <c r="H37" s="70">
        <v>9961.25</v>
      </c>
      <c r="I37" s="62">
        <v>3958</v>
      </c>
      <c r="J37" s="70">
        <v>3080.36</v>
      </c>
      <c r="K37" s="62">
        <v>49108</v>
      </c>
      <c r="L37" s="70">
        <v>52969.65</v>
      </c>
      <c r="M37" s="70">
        <f t="shared" si="0"/>
        <v>4.55112523169264</v>
      </c>
      <c r="N37" s="62">
        <v>1163880.3</v>
      </c>
    </row>
    <row r="38" spans="1:14" x14ac:dyDescent="0.25">
      <c r="A38" s="62">
        <v>29</v>
      </c>
      <c r="B38" s="62" t="s">
        <v>46</v>
      </c>
      <c r="C38" s="62">
        <v>2138</v>
      </c>
      <c r="D38" s="70">
        <v>9843.9</v>
      </c>
      <c r="E38" s="62">
        <v>105</v>
      </c>
      <c r="F38" s="70">
        <v>664.5</v>
      </c>
      <c r="G38" s="62">
        <v>0</v>
      </c>
      <c r="H38" s="70">
        <v>0</v>
      </c>
      <c r="I38" s="62">
        <v>7</v>
      </c>
      <c r="J38" s="70">
        <v>15.93</v>
      </c>
      <c r="K38" s="62">
        <v>2243</v>
      </c>
      <c r="L38" s="70">
        <v>10508.4</v>
      </c>
      <c r="M38" s="70">
        <f t="shared" ref="M38:M56" si="5">(L38/N38)*100</f>
        <v>14.345080799264151</v>
      </c>
      <c r="N38" s="62">
        <v>73254.38</v>
      </c>
    </row>
    <row r="39" spans="1:14" x14ac:dyDescent="0.25">
      <c r="A39" s="62">
        <v>30</v>
      </c>
      <c r="B39" s="62" t="s">
        <v>47</v>
      </c>
      <c r="C39" s="62">
        <v>25418</v>
      </c>
      <c r="D39" s="70">
        <v>94873.02</v>
      </c>
      <c r="E39" s="62">
        <v>39</v>
      </c>
      <c r="F39" s="70">
        <v>7856.79</v>
      </c>
      <c r="G39" s="62">
        <v>10</v>
      </c>
      <c r="H39" s="70">
        <v>37542.83</v>
      </c>
      <c r="I39" s="62">
        <v>500</v>
      </c>
      <c r="J39" s="70">
        <v>2064.4</v>
      </c>
      <c r="K39" s="62">
        <v>25645</v>
      </c>
      <c r="L39" s="70">
        <v>141098.9</v>
      </c>
      <c r="M39" s="70">
        <f t="shared" si="5"/>
        <v>32.295681699519598</v>
      </c>
      <c r="N39" s="62">
        <v>436897.11</v>
      </c>
    </row>
    <row r="40" spans="1:14" x14ac:dyDescent="0.25">
      <c r="A40" s="63"/>
      <c r="B40" s="63" t="s">
        <v>90</v>
      </c>
      <c r="C40" s="63">
        <f t="shared" ref="C40:L40" si="6">SUM(C36:C39)</f>
        <v>73555</v>
      </c>
      <c r="D40" s="71">
        <f t="shared" si="6"/>
        <v>147179</v>
      </c>
      <c r="E40" s="63">
        <f t="shared" si="6"/>
        <v>156</v>
      </c>
      <c r="F40" s="71">
        <f t="shared" si="6"/>
        <v>9912.0299999999988</v>
      </c>
      <c r="G40" s="63">
        <f t="shared" si="6"/>
        <v>14</v>
      </c>
      <c r="H40" s="71">
        <f t="shared" si="6"/>
        <v>47514</v>
      </c>
      <c r="I40" s="63">
        <f t="shared" si="6"/>
        <v>4470</v>
      </c>
      <c r="J40" s="71">
        <f t="shared" si="6"/>
        <v>5222.49</v>
      </c>
      <c r="K40" s="63">
        <f t="shared" si="6"/>
        <v>77192</v>
      </c>
      <c r="L40" s="71">
        <f t="shared" si="6"/>
        <v>206215.99</v>
      </c>
      <c r="M40" s="71">
        <f t="shared" si="5"/>
        <v>11.946915131182742</v>
      </c>
      <c r="N40" s="63">
        <f>SUM(N36:N39)</f>
        <v>1726102.4100000001</v>
      </c>
    </row>
    <row r="41" spans="1:14" x14ac:dyDescent="0.25">
      <c r="A41" s="62">
        <v>31</v>
      </c>
      <c r="B41" s="62" t="s">
        <v>49</v>
      </c>
      <c r="C41" s="62">
        <v>145</v>
      </c>
      <c r="D41" s="70">
        <v>4059.93</v>
      </c>
      <c r="E41" s="62">
        <v>10</v>
      </c>
      <c r="F41" s="70">
        <v>245.62</v>
      </c>
      <c r="G41" s="62">
        <v>0</v>
      </c>
      <c r="H41" s="70">
        <v>0</v>
      </c>
      <c r="I41" s="62">
        <v>0</v>
      </c>
      <c r="J41" s="70">
        <v>0</v>
      </c>
      <c r="K41" s="62">
        <v>155</v>
      </c>
      <c r="L41" s="70">
        <v>4305.54</v>
      </c>
      <c r="M41" s="70">
        <f t="shared" si="5"/>
        <v>16.87564231104199</v>
      </c>
      <c r="N41" s="62">
        <v>25513.34</v>
      </c>
    </row>
    <row r="42" spans="1:14" x14ac:dyDescent="0.25">
      <c r="A42" s="62">
        <v>32</v>
      </c>
      <c r="B42" s="62" t="s">
        <v>50</v>
      </c>
      <c r="C42" s="62">
        <v>57</v>
      </c>
      <c r="D42" s="70">
        <v>233.13</v>
      </c>
      <c r="E42" s="62">
        <v>0</v>
      </c>
      <c r="F42" s="70">
        <v>0</v>
      </c>
      <c r="G42" s="62">
        <v>0</v>
      </c>
      <c r="H42" s="70">
        <v>0</v>
      </c>
      <c r="I42" s="62">
        <v>0</v>
      </c>
      <c r="J42" s="70">
        <v>0</v>
      </c>
      <c r="K42" s="62">
        <v>57</v>
      </c>
      <c r="L42" s="70">
        <v>233.13</v>
      </c>
      <c r="M42" s="70">
        <f t="shared" si="5"/>
        <v>16.203874250206781</v>
      </c>
      <c r="N42" s="62">
        <v>1438.73</v>
      </c>
    </row>
    <row r="43" spans="1:14" x14ac:dyDescent="0.25">
      <c r="A43" s="62">
        <v>33</v>
      </c>
      <c r="B43" s="62" t="s">
        <v>51</v>
      </c>
      <c r="C43" s="62">
        <v>91</v>
      </c>
      <c r="D43" s="70">
        <v>221.69</v>
      </c>
      <c r="E43" s="62">
        <v>0</v>
      </c>
      <c r="F43" s="70">
        <v>0</v>
      </c>
      <c r="G43" s="62">
        <v>0</v>
      </c>
      <c r="H43" s="70">
        <v>0</v>
      </c>
      <c r="I43" s="62">
        <v>0</v>
      </c>
      <c r="J43" s="70">
        <v>0</v>
      </c>
      <c r="K43" s="62">
        <v>91</v>
      </c>
      <c r="L43" s="70">
        <v>221.69</v>
      </c>
      <c r="M43" s="70">
        <f t="shared" si="5"/>
        <v>24.516992358138967</v>
      </c>
      <c r="N43" s="62">
        <v>904.23</v>
      </c>
    </row>
    <row r="44" spans="1:14" x14ac:dyDescent="0.25">
      <c r="A44" s="62">
        <v>34</v>
      </c>
      <c r="B44" s="62" t="s">
        <v>52</v>
      </c>
      <c r="C44" s="62">
        <v>42</v>
      </c>
      <c r="D44" s="70">
        <v>1275.69</v>
      </c>
      <c r="E44" s="62">
        <v>0</v>
      </c>
      <c r="F44" s="70">
        <v>0</v>
      </c>
      <c r="G44" s="62">
        <v>0</v>
      </c>
      <c r="H44" s="70">
        <v>0</v>
      </c>
      <c r="I44" s="62">
        <v>99</v>
      </c>
      <c r="J44" s="70">
        <v>4009.67</v>
      </c>
      <c r="K44" s="62">
        <v>141</v>
      </c>
      <c r="L44" s="70">
        <v>5285.35</v>
      </c>
      <c r="M44" s="70">
        <f t="shared" si="5"/>
        <v>32.019325427476645</v>
      </c>
      <c r="N44" s="62">
        <v>16506.75</v>
      </c>
    </row>
    <row r="45" spans="1:14" x14ac:dyDescent="0.25">
      <c r="A45" s="62">
        <v>35</v>
      </c>
      <c r="B45" s="62" t="s">
        <v>53</v>
      </c>
      <c r="C45" s="62">
        <v>10</v>
      </c>
      <c r="D45" s="70">
        <v>51.63</v>
      </c>
      <c r="E45" s="62">
        <v>0</v>
      </c>
      <c r="F45" s="70">
        <v>0</v>
      </c>
      <c r="G45" s="62">
        <v>0</v>
      </c>
      <c r="H45" s="70">
        <v>0</v>
      </c>
      <c r="I45" s="62">
        <v>0</v>
      </c>
      <c r="J45" s="70">
        <v>0</v>
      </c>
      <c r="K45" s="62">
        <v>10</v>
      </c>
      <c r="L45" s="70">
        <v>51.63</v>
      </c>
      <c r="M45" s="70">
        <f t="shared" si="5"/>
        <v>2.2333053611440339</v>
      </c>
      <c r="N45" s="62">
        <v>2311.8200000000002</v>
      </c>
    </row>
    <row r="46" spans="1:14" x14ac:dyDescent="0.25">
      <c r="A46" s="63"/>
      <c r="B46" s="63" t="s">
        <v>54</v>
      </c>
      <c r="C46" s="63">
        <f t="shared" ref="C46:L46" si="7">SUM(C41:C45)</f>
        <v>345</v>
      </c>
      <c r="D46" s="71">
        <f t="shared" si="7"/>
        <v>5842.0699999999988</v>
      </c>
      <c r="E46" s="63">
        <f t="shared" si="7"/>
        <v>10</v>
      </c>
      <c r="F46" s="71">
        <f t="shared" si="7"/>
        <v>245.62</v>
      </c>
      <c r="G46" s="63">
        <f t="shared" si="7"/>
        <v>0</v>
      </c>
      <c r="H46" s="71">
        <f t="shared" si="7"/>
        <v>0</v>
      </c>
      <c r="I46" s="63">
        <f t="shared" si="7"/>
        <v>99</v>
      </c>
      <c r="J46" s="71">
        <f t="shared" si="7"/>
        <v>4009.67</v>
      </c>
      <c r="K46" s="63">
        <f t="shared" si="7"/>
        <v>454</v>
      </c>
      <c r="L46" s="71">
        <f t="shared" si="7"/>
        <v>10097.339999999998</v>
      </c>
      <c r="M46" s="71">
        <f t="shared" si="5"/>
        <v>21.633354308217672</v>
      </c>
      <c r="N46" s="63">
        <f>SUM(N41:N45)</f>
        <v>46674.87</v>
      </c>
    </row>
    <row r="47" spans="1:14" x14ac:dyDescent="0.25">
      <c r="A47" s="62">
        <v>36</v>
      </c>
      <c r="B47" s="62" t="s">
        <v>55</v>
      </c>
      <c r="C47" s="62">
        <v>6168</v>
      </c>
      <c r="D47" s="70">
        <v>47667.17</v>
      </c>
      <c r="E47" s="62">
        <v>35</v>
      </c>
      <c r="F47" s="70">
        <v>2244.39</v>
      </c>
      <c r="G47" s="62">
        <v>0</v>
      </c>
      <c r="H47" s="70">
        <v>0</v>
      </c>
      <c r="I47" s="62">
        <v>0</v>
      </c>
      <c r="J47" s="70">
        <v>0</v>
      </c>
      <c r="K47" s="62">
        <v>6203</v>
      </c>
      <c r="L47" s="70">
        <v>49911.56</v>
      </c>
      <c r="M47" s="70">
        <f t="shared" si="5"/>
        <v>46.557202050915436</v>
      </c>
      <c r="N47" s="62">
        <v>107204.81</v>
      </c>
    </row>
    <row r="48" spans="1:14" x14ac:dyDescent="0.25">
      <c r="A48" s="62">
        <v>37</v>
      </c>
      <c r="B48" s="62" t="s">
        <v>56</v>
      </c>
      <c r="C48" s="62">
        <v>458</v>
      </c>
      <c r="D48" s="70">
        <v>2335.9899999999998</v>
      </c>
      <c r="E48" s="62">
        <v>3</v>
      </c>
      <c r="F48" s="70">
        <v>27.06</v>
      </c>
      <c r="G48" s="62">
        <v>0</v>
      </c>
      <c r="H48" s="70">
        <v>0</v>
      </c>
      <c r="I48" s="62">
        <v>0</v>
      </c>
      <c r="J48" s="70">
        <v>0</v>
      </c>
      <c r="K48" s="62">
        <v>461</v>
      </c>
      <c r="L48" s="70">
        <v>2363.0500000000002</v>
      </c>
      <c r="M48" s="70">
        <f t="shared" si="5"/>
        <v>53.297471637684112</v>
      </c>
      <c r="N48" s="62">
        <v>4433.7</v>
      </c>
    </row>
    <row r="49" spans="1:14" x14ac:dyDescent="0.25">
      <c r="A49" s="62">
        <v>38</v>
      </c>
      <c r="B49" s="62" t="s">
        <v>57</v>
      </c>
      <c r="C49" s="62">
        <v>269</v>
      </c>
      <c r="D49" s="70">
        <v>85.84</v>
      </c>
      <c r="E49" s="62">
        <v>0</v>
      </c>
      <c r="F49" s="70">
        <v>0</v>
      </c>
      <c r="G49" s="62">
        <v>0</v>
      </c>
      <c r="H49" s="70">
        <v>0</v>
      </c>
      <c r="I49" s="62">
        <v>0</v>
      </c>
      <c r="J49" s="70">
        <v>0</v>
      </c>
      <c r="K49" s="62">
        <v>269</v>
      </c>
      <c r="L49" s="70">
        <v>85.84</v>
      </c>
      <c r="M49" s="70">
        <f t="shared" si="5"/>
        <v>2.0247431920840655</v>
      </c>
      <c r="N49" s="62">
        <v>4239.55</v>
      </c>
    </row>
    <row r="50" spans="1:14" x14ac:dyDescent="0.25">
      <c r="A50" s="62">
        <v>39</v>
      </c>
      <c r="B50" s="62" t="s">
        <v>58</v>
      </c>
      <c r="C50" s="62">
        <v>1</v>
      </c>
      <c r="D50" s="70">
        <v>1.1200000000000001</v>
      </c>
      <c r="E50" s="62">
        <v>0</v>
      </c>
      <c r="F50" s="70">
        <v>0</v>
      </c>
      <c r="G50" s="62">
        <v>0</v>
      </c>
      <c r="H50" s="70">
        <v>0</v>
      </c>
      <c r="I50" s="62">
        <v>0</v>
      </c>
      <c r="J50" s="70">
        <v>0</v>
      </c>
      <c r="K50" s="62">
        <v>1</v>
      </c>
      <c r="L50" s="70">
        <v>1.1200000000000001</v>
      </c>
      <c r="M50" s="70">
        <f t="shared" si="5"/>
        <v>0.13731379881076444</v>
      </c>
      <c r="N50" s="62">
        <v>815.65</v>
      </c>
    </row>
    <row r="51" spans="1:14" x14ac:dyDescent="0.25">
      <c r="A51" s="63"/>
      <c r="B51" s="63" t="s">
        <v>59</v>
      </c>
      <c r="C51" s="63">
        <f t="shared" ref="C51:L51" si="8">SUM(C47:C50)</f>
        <v>6896</v>
      </c>
      <c r="D51" s="71">
        <f t="shared" si="8"/>
        <v>50090.119999999995</v>
      </c>
      <c r="E51" s="63">
        <f t="shared" si="8"/>
        <v>38</v>
      </c>
      <c r="F51" s="71">
        <f t="shared" si="8"/>
        <v>2271.4499999999998</v>
      </c>
      <c r="G51" s="63">
        <f t="shared" si="8"/>
        <v>0</v>
      </c>
      <c r="H51" s="71">
        <f t="shared" si="8"/>
        <v>0</v>
      </c>
      <c r="I51" s="63">
        <f t="shared" si="8"/>
        <v>0</v>
      </c>
      <c r="J51" s="71">
        <f t="shared" si="8"/>
        <v>0</v>
      </c>
      <c r="K51" s="63">
        <f t="shared" si="8"/>
        <v>6934</v>
      </c>
      <c r="L51" s="71">
        <f t="shared" si="8"/>
        <v>52361.57</v>
      </c>
      <c r="M51" s="71">
        <f t="shared" si="5"/>
        <v>44.87094462932064</v>
      </c>
      <c r="N51" s="63">
        <f>SUM(N47:N50)</f>
        <v>116693.70999999999</v>
      </c>
    </row>
    <row r="52" spans="1:14" x14ac:dyDescent="0.25">
      <c r="A52" s="62">
        <v>40</v>
      </c>
      <c r="B52" s="62" t="s">
        <v>60</v>
      </c>
      <c r="C52" s="62">
        <v>0</v>
      </c>
      <c r="D52" s="70">
        <v>0</v>
      </c>
      <c r="E52" s="62">
        <v>0</v>
      </c>
      <c r="F52" s="70">
        <v>0</v>
      </c>
      <c r="G52" s="62">
        <v>0</v>
      </c>
      <c r="H52" s="70">
        <v>0</v>
      </c>
      <c r="I52" s="62">
        <v>0</v>
      </c>
      <c r="J52" s="70">
        <v>0</v>
      </c>
      <c r="K52" s="62">
        <v>0</v>
      </c>
      <c r="L52" s="70">
        <v>0</v>
      </c>
      <c r="M52" s="70" t="e">
        <f t="shared" si="5"/>
        <v>#DIV/0!</v>
      </c>
      <c r="N52" s="62">
        <v>0</v>
      </c>
    </row>
    <row r="53" spans="1:14" x14ac:dyDescent="0.25">
      <c r="A53" s="62">
        <v>41</v>
      </c>
      <c r="B53" s="62" t="s">
        <v>61</v>
      </c>
      <c r="C53" s="62">
        <v>0</v>
      </c>
      <c r="D53" s="70">
        <v>0</v>
      </c>
      <c r="E53" s="62">
        <v>0</v>
      </c>
      <c r="F53" s="70">
        <v>0</v>
      </c>
      <c r="G53" s="62">
        <v>0</v>
      </c>
      <c r="H53" s="70">
        <v>0</v>
      </c>
      <c r="I53" s="62">
        <v>0</v>
      </c>
      <c r="J53" s="70">
        <v>0</v>
      </c>
      <c r="K53" s="62">
        <v>0</v>
      </c>
      <c r="L53" s="70">
        <v>0</v>
      </c>
      <c r="M53" s="70" t="e">
        <f t="shared" si="5"/>
        <v>#DIV/0!</v>
      </c>
      <c r="N53" s="62">
        <v>0</v>
      </c>
    </row>
    <row r="54" spans="1:14" x14ac:dyDescent="0.25">
      <c r="A54" s="62">
        <v>42</v>
      </c>
      <c r="B54" s="62" t="s">
        <v>62</v>
      </c>
      <c r="C54" s="62">
        <v>0</v>
      </c>
      <c r="D54" s="70">
        <v>0</v>
      </c>
      <c r="E54" s="62">
        <v>0</v>
      </c>
      <c r="F54" s="70">
        <v>0</v>
      </c>
      <c r="G54" s="62">
        <v>0</v>
      </c>
      <c r="H54" s="70">
        <v>0</v>
      </c>
      <c r="I54" s="62">
        <v>0</v>
      </c>
      <c r="J54" s="70">
        <v>0</v>
      </c>
      <c r="K54" s="62">
        <v>0</v>
      </c>
      <c r="L54" s="70">
        <v>0</v>
      </c>
      <c r="M54" s="70" t="e">
        <f t="shared" si="5"/>
        <v>#DIV/0!</v>
      </c>
      <c r="N54" s="62">
        <v>0</v>
      </c>
    </row>
    <row r="55" spans="1:14" x14ac:dyDescent="0.25">
      <c r="A55" s="62">
        <v>43</v>
      </c>
      <c r="B55" s="62" t="s">
        <v>63</v>
      </c>
      <c r="C55" s="62">
        <v>0</v>
      </c>
      <c r="D55" s="70">
        <v>0</v>
      </c>
      <c r="E55" s="62">
        <v>0</v>
      </c>
      <c r="F55" s="70">
        <v>0</v>
      </c>
      <c r="G55" s="62">
        <v>0</v>
      </c>
      <c r="H55" s="70">
        <v>0</v>
      </c>
      <c r="I55" s="62">
        <v>0</v>
      </c>
      <c r="J55" s="70">
        <v>0</v>
      </c>
      <c r="K55" s="62">
        <v>0</v>
      </c>
      <c r="L55" s="70">
        <v>0</v>
      </c>
      <c r="M55" s="70" t="e">
        <f t="shared" si="5"/>
        <v>#DIV/0!</v>
      </c>
      <c r="N55" s="62">
        <v>0</v>
      </c>
    </row>
    <row r="56" spans="1:14" x14ac:dyDescent="0.25">
      <c r="A56" s="63"/>
      <c r="B56" s="63" t="s">
        <v>64</v>
      </c>
      <c r="C56" s="63">
        <f t="shared" ref="C56:L56" si="9">SUM(C52:C55)</f>
        <v>0</v>
      </c>
      <c r="D56" s="71">
        <f t="shared" si="9"/>
        <v>0</v>
      </c>
      <c r="E56" s="63">
        <f t="shared" si="9"/>
        <v>0</v>
      </c>
      <c r="F56" s="71">
        <f t="shared" si="9"/>
        <v>0</v>
      </c>
      <c r="G56" s="63">
        <f t="shared" si="9"/>
        <v>0</v>
      </c>
      <c r="H56" s="71">
        <f t="shared" si="9"/>
        <v>0</v>
      </c>
      <c r="I56" s="63">
        <f t="shared" si="9"/>
        <v>0</v>
      </c>
      <c r="J56" s="71">
        <f t="shared" si="9"/>
        <v>0</v>
      </c>
      <c r="K56" s="63">
        <f t="shared" si="9"/>
        <v>0</v>
      </c>
      <c r="L56" s="71">
        <f t="shared" si="9"/>
        <v>0</v>
      </c>
      <c r="M56" s="71" t="e">
        <f t="shared" si="5"/>
        <v>#DIV/0!</v>
      </c>
      <c r="N56" s="63">
        <f>SUM(N52:N55)</f>
        <v>0</v>
      </c>
    </row>
    <row r="57" spans="1:14" x14ac:dyDescent="0.25">
      <c r="A57" s="63"/>
      <c r="B57" s="63" t="s">
        <v>65</v>
      </c>
      <c r="C57" s="63">
        <f t="shared" ref="C57:L57" si="10">SUM(C33,C35,C40,C46,C51,C56)</f>
        <v>255567</v>
      </c>
      <c r="D57" s="71">
        <f t="shared" si="10"/>
        <v>1574570.0000000005</v>
      </c>
      <c r="E57" s="63">
        <f t="shared" si="10"/>
        <v>7959</v>
      </c>
      <c r="F57" s="71">
        <f t="shared" si="10"/>
        <v>667778.89</v>
      </c>
      <c r="G57" s="63">
        <f t="shared" si="10"/>
        <v>1098</v>
      </c>
      <c r="H57" s="71">
        <f t="shared" si="10"/>
        <v>289918.12</v>
      </c>
      <c r="I57" s="63">
        <f t="shared" si="10"/>
        <v>7428</v>
      </c>
      <c r="J57" s="71">
        <f t="shared" si="10"/>
        <v>21781.879999999997</v>
      </c>
      <c r="K57" s="63">
        <f t="shared" si="10"/>
        <v>269378</v>
      </c>
      <c r="L57" s="71">
        <f t="shared" si="10"/>
        <v>2543354.2099999995</v>
      </c>
      <c r="M57" s="71">
        <f>(D57/N57)*100</f>
        <v>17.974965175096056</v>
      </c>
      <c r="N57" s="63">
        <f>SUM(N33,N35,N40,N46,N51,N56)</f>
        <v>8759794.4399999995</v>
      </c>
    </row>
    <row r="59" spans="1:14" x14ac:dyDescent="0.25">
      <c r="D59" s="28">
        <f>D57/'ANNEX-05'!J57*100</f>
        <v>17.974965359774686</v>
      </c>
    </row>
  </sheetData>
  <mergeCells count="10">
    <mergeCell ref="A2:G2"/>
    <mergeCell ref="A3:A5"/>
    <mergeCell ref="B3:B5"/>
    <mergeCell ref="C3:L3"/>
    <mergeCell ref="M3:M5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18"/>
  <sheetViews>
    <sheetView workbookViewId="0">
      <selection activeCell="H1" sqref="H1"/>
    </sheetView>
  </sheetViews>
  <sheetFormatPr defaultColWidth="9.140625" defaultRowHeight="15" x14ac:dyDescent="0.25"/>
  <cols>
    <col min="1" max="1" width="9.140625" style="9" customWidth="1"/>
    <col min="2" max="2" width="29.5703125" style="9" customWidth="1"/>
    <col min="3" max="3" width="9.140625" style="9" customWidth="1"/>
    <col min="4" max="4" width="12.7109375" style="28" customWidth="1"/>
    <col min="5" max="5" width="9.140625" style="9" customWidth="1"/>
    <col min="6" max="6" width="12.7109375" style="28" customWidth="1"/>
    <col min="7" max="7" width="9.140625" style="9" customWidth="1"/>
    <col min="8" max="8" width="12.7109375" style="28" customWidth="1"/>
    <col min="9" max="9" width="9.140625" style="9" customWidth="1"/>
    <col min="10" max="10" width="12.7109375" style="28" customWidth="1"/>
    <col min="11" max="11" width="9.140625" style="9" customWidth="1"/>
    <col min="12" max="13" width="12.7109375" style="28" customWidth="1"/>
    <col min="14" max="15" width="9.140625" style="9" hidden="1" customWidth="1"/>
    <col min="16" max="16" width="9.140625" style="9" customWidth="1"/>
    <col min="17" max="16384" width="9.140625" style="9"/>
  </cols>
  <sheetData>
    <row r="1" spans="1:14" ht="15.75" x14ac:dyDescent="0.25">
      <c r="A1" s="14"/>
      <c r="B1" s="16" t="s">
        <v>214</v>
      </c>
      <c r="C1" s="16"/>
      <c r="D1" s="37" t="s">
        <v>0</v>
      </c>
      <c r="E1" s="16"/>
      <c r="F1" s="37"/>
      <c r="G1" s="30"/>
      <c r="H1" s="31" t="s">
        <v>226</v>
      </c>
      <c r="I1" s="30"/>
      <c r="J1" s="50"/>
      <c r="K1" s="31" t="s">
        <v>143</v>
      </c>
      <c r="L1" s="50"/>
      <c r="M1" s="55"/>
    </row>
    <row r="2" spans="1:14" x14ac:dyDescent="0.25">
      <c r="A2" s="114" t="s">
        <v>144</v>
      </c>
      <c r="B2" s="115"/>
      <c r="C2" s="115"/>
      <c r="D2" s="115"/>
      <c r="E2" s="115"/>
      <c r="F2" s="115"/>
      <c r="G2" s="115"/>
      <c r="H2" s="115"/>
      <c r="I2" s="36"/>
      <c r="J2" s="56"/>
      <c r="K2" s="59" t="s">
        <v>95</v>
      </c>
      <c r="L2" s="56"/>
      <c r="M2" s="58"/>
    </row>
    <row r="3" spans="1:14" x14ac:dyDescent="0.25">
      <c r="A3" s="149" t="s">
        <v>85</v>
      </c>
      <c r="B3" s="149" t="s">
        <v>68</v>
      </c>
      <c r="C3" s="152" t="s">
        <v>121</v>
      </c>
      <c r="D3" s="163"/>
      <c r="E3" s="163"/>
      <c r="F3" s="163"/>
      <c r="G3" s="163"/>
      <c r="H3" s="163"/>
      <c r="I3" s="163"/>
      <c r="J3" s="163"/>
      <c r="K3" s="163"/>
      <c r="L3" s="153"/>
      <c r="M3" s="162" t="s">
        <v>135</v>
      </c>
    </row>
    <row r="4" spans="1:14" x14ac:dyDescent="0.25">
      <c r="A4" s="149"/>
      <c r="B4" s="149"/>
      <c r="C4" s="152" t="s">
        <v>136</v>
      </c>
      <c r="D4" s="153"/>
      <c r="E4" s="152" t="s">
        <v>137</v>
      </c>
      <c r="F4" s="153"/>
      <c r="G4" s="152" t="s">
        <v>138</v>
      </c>
      <c r="H4" s="153"/>
      <c r="I4" s="152" t="s">
        <v>139</v>
      </c>
      <c r="J4" s="153"/>
      <c r="K4" s="152" t="s">
        <v>140</v>
      </c>
      <c r="L4" s="153"/>
      <c r="M4" s="162"/>
    </row>
    <row r="5" spans="1:14" x14ac:dyDescent="0.25">
      <c r="A5" s="149"/>
      <c r="B5" s="149"/>
      <c r="C5" s="5" t="s">
        <v>141</v>
      </c>
      <c r="D5" s="3" t="s">
        <v>142</v>
      </c>
      <c r="E5" s="5" t="s">
        <v>141</v>
      </c>
      <c r="F5" s="3" t="s">
        <v>142</v>
      </c>
      <c r="G5" s="5" t="s">
        <v>141</v>
      </c>
      <c r="H5" s="3" t="s">
        <v>142</v>
      </c>
      <c r="I5" s="5" t="s">
        <v>141</v>
      </c>
      <c r="J5" s="3" t="s">
        <v>142</v>
      </c>
      <c r="K5" s="5" t="s">
        <v>141</v>
      </c>
      <c r="L5" s="3" t="s">
        <v>142</v>
      </c>
      <c r="M5" s="162"/>
    </row>
    <row r="6" spans="1:14" x14ac:dyDescent="0.25">
      <c r="A6" s="62">
        <v>1</v>
      </c>
      <c r="B6" s="62" t="s">
        <v>69</v>
      </c>
      <c r="C6" s="62">
        <v>14923</v>
      </c>
      <c r="D6" s="70">
        <v>64726.79</v>
      </c>
      <c r="E6" s="62">
        <v>274</v>
      </c>
      <c r="F6" s="70">
        <v>9512.2999999999993</v>
      </c>
      <c r="G6" s="62">
        <v>10</v>
      </c>
      <c r="H6" s="70">
        <v>448.03</v>
      </c>
      <c r="I6" s="62">
        <v>957</v>
      </c>
      <c r="J6" s="70">
        <v>1091.8</v>
      </c>
      <c r="K6" s="62">
        <v>16023</v>
      </c>
      <c r="L6" s="70">
        <v>75117.740000000005</v>
      </c>
      <c r="M6" s="70">
        <f t="shared" ref="M6:M18" si="0">(L6/N6)*100</f>
        <v>25.818032114583822</v>
      </c>
      <c r="N6" s="62">
        <v>290950.68</v>
      </c>
    </row>
    <row r="7" spans="1:14" x14ac:dyDescent="0.25">
      <c r="A7" s="62">
        <v>2</v>
      </c>
      <c r="B7" s="62" t="s">
        <v>70</v>
      </c>
      <c r="C7" s="62">
        <v>14537</v>
      </c>
      <c r="D7" s="70">
        <v>66324.59</v>
      </c>
      <c r="E7" s="62">
        <v>168</v>
      </c>
      <c r="F7" s="70">
        <v>6084.04</v>
      </c>
      <c r="G7" s="62">
        <v>18</v>
      </c>
      <c r="H7" s="70">
        <v>71.83</v>
      </c>
      <c r="I7" s="62">
        <v>2603</v>
      </c>
      <c r="J7" s="70">
        <v>3149.37</v>
      </c>
      <c r="K7" s="62">
        <v>16674</v>
      </c>
      <c r="L7" s="70">
        <v>73114.559999999998</v>
      </c>
      <c r="M7" s="70">
        <f t="shared" si="0"/>
        <v>27.002634171473204</v>
      </c>
      <c r="N7" s="62">
        <v>270768.25</v>
      </c>
    </row>
    <row r="8" spans="1:14" x14ac:dyDescent="0.25">
      <c r="A8" s="62">
        <v>3</v>
      </c>
      <c r="B8" s="62" t="s">
        <v>71</v>
      </c>
      <c r="C8" s="62">
        <v>18139</v>
      </c>
      <c r="D8" s="70">
        <v>88155.15</v>
      </c>
      <c r="E8" s="62">
        <v>328</v>
      </c>
      <c r="F8" s="70">
        <v>19208.71</v>
      </c>
      <c r="G8" s="62">
        <v>33</v>
      </c>
      <c r="H8" s="70">
        <v>3778.34</v>
      </c>
      <c r="I8" s="62">
        <v>382</v>
      </c>
      <c r="J8" s="70">
        <v>1320.51</v>
      </c>
      <c r="K8" s="62">
        <v>18742</v>
      </c>
      <c r="L8" s="70">
        <v>111935.11</v>
      </c>
      <c r="M8" s="70">
        <f t="shared" si="0"/>
        <v>27.354951450293658</v>
      </c>
      <c r="N8" s="62">
        <v>409195.06</v>
      </c>
    </row>
    <row r="9" spans="1:14" x14ac:dyDescent="0.25">
      <c r="A9" s="62">
        <v>4</v>
      </c>
      <c r="B9" s="62" t="s">
        <v>72</v>
      </c>
      <c r="C9" s="62">
        <v>47813</v>
      </c>
      <c r="D9" s="70">
        <v>273486.46999999997</v>
      </c>
      <c r="E9" s="62">
        <v>1109</v>
      </c>
      <c r="F9" s="70">
        <v>72757.17</v>
      </c>
      <c r="G9" s="62">
        <v>106</v>
      </c>
      <c r="H9" s="70">
        <v>38726.69</v>
      </c>
      <c r="I9" s="62">
        <v>715</v>
      </c>
      <c r="J9" s="70">
        <v>2317.87</v>
      </c>
      <c r="K9" s="62">
        <v>49328</v>
      </c>
      <c r="L9" s="70">
        <v>385717.63</v>
      </c>
      <c r="M9" s="70">
        <f t="shared" si="0"/>
        <v>30.289403871075876</v>
      </c>
      <c r="N9" s="62">
        <v>1273440.81</v>
      </c>
    </row>
    <row r="10" spans="1:14" x14ac:dyDescent="0.25">
      <c r="A10" s="62">
        <v>5</v>
      </c>
      <c r="B10" s="62" t="s">
        <v>73</v>
      </c>
      <c r="C10" s="62">
        <v>4637</v>
      </c>
      <c r="D10" s="70">
        <v>13973.39</v>
      </c>
      <c r="E10" s="62">
        <v>27</v>
      </c>
      <c r="F10" s="70">
        <v>829.68</v>
      </c>
      <c r="G10" s="62">
        <v>1</v>
      </c>
      <c r="H10" s="70">
        <v>5.66</v>
      </c>
      <c r="I10" s="62">
        <v>98</v>
      </c>
      <c r="J10" s="70">
        <v>230.6</v>
      </c>
      <c r="K10" s="62">
        <v>4669</v>
      </c>
      <c r="L10" s="70">
        <v>14810.83</v>
      </c>
      <c r="M10" s="70">
        <f t="shared" si="0"/>
        <v>14.113316048904615</v>
      </c>
      <c r="N10" s="62">
        <v>104942.24</v>
      </c>
    </row>
    <row r="11" spans="1:14" x14ac:dyDescent="0.25">
      <c r="A11" s="62">
        <v>6</v>
      </c>
      <c r="B11" s="62" t="s">
        <v>74</v>
      </c>
      <c r="C11" s="62">
        <v>17095</v>
      </c>
      <c r="D11" s="70">
        <v>114156.96</v>
      </c>
      <c r="E11" s="62">
        <v>601</v>
      </c>
      <c r="F11" s="70">
        <v>30991</v>
      </c>
      <c r="G11" s="62">
        <v>33</v>
      </c>
      <c r="H11" s="70">
        <v>6067.47</v>
      </c>
      <c r="I11" s="62">
        <v>239</v>
      </c>
      <c r="J11" s="70">
        <v>1173.3699999999999</v>
      </c>
      <c r="K11" s="62">
        <v>17796</v>
      </c>
      <c r="L11" s="70">
        <v>151675.63</v>
      </c>
      <c r="M11" s="70">
        <f t="shared" si="0"/>
        <v>29.327222107670202</v>
      </c>
      <c r="N11" s="62">
        <v>517183.76</v>
      </c>
    </row>
    <row r="12" spans="1:14" x14ac:dyDescent="0.25">
      <c r="A12" s="62">
        <v>7</v>
      </c>
      <c r="B12" s="62" t="s">
        <v>75</v>
      </c>
      <c r="C12" s="62">
        <v>875</v>
      </c>
      <c r="D12" s="70">
        <v>4270.8</v>
      </c>
      <c r="E12" s="62">
        <v>18</v>
      </c>
      <c r="F12" s="70">
        <v>68.39</v>
      </c>
      <c r="G12" s="62">
        <v>0</v>
      </c>
      <c r="H12" s="70">
        <v>0</v>
      </c>
      <c r="I12" s="62">
        <v>27</v>
      </c>
      <c r="J12" s="70">
        <v>182.12</v>
      </c>
      <c r="K12" s="62">
        <v>907</v>
      </c>
      <c r="L12" s="70">
        <v>4459.57</v>
      </c>
      <c r="M12" s="70">
        <f t="shared" si="0"/>
        <v>14.70428997809311</v>
      </c>
      <c r="N12" s="62">
        <v>30328.36</v>
      </c>
    </row>
    <row r="13" spans="1:14" x14ac:dyDescent="0.25">
      <c r="A13" s="62">
        <v>8</v>
      </c>
      <c r="B13" s="62" t="s">
        <v>76</v>
      </c>
      <c r="C13" s="62">
        <v>37615</v>
      </c>
      <c r="D13" s="70">
        <v>150175.26</v>
      </c>
      <c r="E13" s="62">
        <v>579</v>
      </c>
      <c r="F13" s="70">
        <v>30529.4</v>
      </c>
      <c r="G13" s="62">
        <v>62</v>
      </c>
      <c r="H13" s="70">
        <v>12065.39</v>
      </c>
      <c r="I13" s="62">
        <v>1010</v>
      </c>
      <c r="J13" s="70">
        <v>2476.41</v>
      </c>
      <c r="K13" s="62">
        <v>38831</v>
      </c>
      <c r="L13" s="70">
        <v>193494.7</v>
      </c>
      <c r="M13" s="70">
        <f t="shared" si="0"/>
        <v>25.171720063656664</v>
      </c>
      <c r="N13" s="62">
        <v>768698.76</v>
      </c>
    </row>
    <row r="14" spans="1:14" x14ac:dyDescent="0.25">
      <c r="A14" s="62">
        <v>9</v>
      </c>
      <c r="B14" s="62" t="s">
        <v>77</v>
      </c>
      <c r="C14" s="62">
        <v>39706</v>
      </c>
      <c r="D14" s="70">
        <v>211324.9</v>
      </c>
      <c r="E14" s="62">
        <v>917</v>
      </c>
      <c r="F14" s="70">
        <v>78184.95</v>
      </c>
      <c r="G14" s="62">
        <v>77</v>
      </c>
      <c r="H14" s="70">
        <v>15640.51</v>
      </c>
      <c r="I14" s="62">
        <v>423</v>
      </c>
      <c r="J14" s="70">
        <v>1547.09</v>
      </c>
      <c r="K14" s="62">
        <v>40885</v>
      </c>
      <c r="L14" s="70">
        <v>305502.36</v>
      </c>
      <c r="M14" s="70">
        <f t="shared" si="0"/>
        <v>14.573634815286901</v>
      </c>
      <c r="N14" s="62">
        <v>2096267.43</v>
      </c>
    </row>
    <row r="15" spans="1:14" x14ac:dyDescent="0.25">
      <c r="A15" s="62">
        <v>10</v>
      </c>
      <c r="B15" s="62" t="s">
        <v>78</v>
      </c>
      <c r="C15" s="62">
        <v>15937</v>
      </c>
      <c r="D15" s="70">
        <v>110751.77</v>
      </c>
      <c r="E15" s="62">
        <v>902</v>
      </c>
      <c r="F15" s="70">
        <v>109171.92</v>
      </c>
      <c r="G15" s="62">
        <v>282</v>
      </c>
      <c r="H15" s="70">
        <v>60578.96</v>
      </c>
      <c r="I15" s="62">
        <v>469</v>
      </c>
      <c r="J15" s="70">
        <v>937.63</v>
      </c>
      <c r="K15" s="62">
        <v>17443</v>
      </c>
      <c r="L15" s="70">
        <v>281030.62</v>
      </c>
      <c r="M15" s="70">
        <f t="shared" si="0"/>
        <v>37.828902283677188</v>
      </c>
      <c r="N15" s="62">
        <v>742899.22</v>
      </c>
    </row>
    <row r="16" spans="1:14" x14ac:dyDescent="0.25">
      <c r="A16" s="62">
        <v>11</v>
      </c>
      <c r="B16" s="62" t="s">
        <v>79</v>
      </c>
      <c r="C16" s="62">
        <v>27260</v>
      </c>
      <c r="D16" s="70">
        <v>350045.23</v>
      </c>
      <c r="E16" s="62">
        <v>2298</v>
      </c>
      <c r="F16" s="70">
        <v>268939.39</v>
      </c>
      <c r="G16" s="62">
        <v>418</v>
      </c>
      <c r="H16" s="70">
        <v>138067.6</v>
      </c>
      <c r="I16" s="62">
        <v>304</v>
      </c>
      <c r="J16" s="70">
        <v>5750.72</v>
      </c>
      <c r="K16" s="62">
        <v>30152</v>
      </c>
      <c r="L16" s="70">
        <v>762125.03</v>
      </c>
      <c r="M16" s="70">
        <f t="shared" si="0"/>
        <v>43.779281818523714</v>
      </c>
      <c r="N16" s="62">
        <v>1740834.93</v>
      </c>
    </row>
    <row r="17" spans="1:14" x14ac:dyDescent="0.25">
      <c r="A17" s="62">
        <v>12</v>
      </c>
      <c r="B17" s="62" t="s">
        <v>80</v>
      </c>
      <c r="C17" s="62">
        <v>17030</v>
      </c>
      <c r="D17" s="70">
        <v>127178.7</v>
      </c>
      <c r="E17" s="62">
        <v>738</v>
      </c>
      <c r="F17" s="70">
        <v>41501.96</v>
      </c>
      <c r="G17" s="62">
        <v>58</v>
      </c>
      <c r="H17" s="70">
        <v>14467.64</v>
      </c>
      <c r="I17" s="62">
        <v>201</v>
      </c>
      <c r="J17" s="70">
        <v>1604.39</v>
      </c>
      <c r="K17" s="62">
        <v>17928</v>
      </c>
      <c r="L17" s="70">
        <v>184370.47</v>
      </c>
      <c r="M17" s="70">
        <f t="shared" si="0"/>
        <v>35.849868282160244</v>
      </c>
      <c r="N17" s="62">
        <v>514284.93</v>
      </c>
    </row>
    <row r="18" spans="1:14" x14ac:dyDescent="0.25">
      <c r="A18" s="63"/>
      <c r="B18" s="63" t="s">
        <v>65</v>
      </c>
      <c r="C18" s="63">
        <f t="shared" ref="C18:L18" si="1">SUM(C6:C17)</f>
        <v>255567</v>
      </c>
      <c r="D18" s="71">
        <f t="shared" si="1"/>
        <v>1574570.01</v>
      </c>
      <c r="E18" s="63">
        <f t="shared" si="1"/>
        <v>7959</v>
      </c>
      <c r="F18" s="71">
        <f t="shared" si="1"/>
        <v>667778.90999999992</v>
      </c>
      <c r="G18" s="63">
        <f t="shared" si="1"/>
        <v>1098</v>
      </c>
      <c r="H18" s="71">
        <f t="shared" si="1"/>
        <v>289918.12</v>
      </c>
      <c r="I18" s="63">
        <f t="shared" si="1"/>
        <v>7428</v>
      </c>
      <c r="J18" s="71">
        <f t="shared" si="1"/>
        <v>21781.88</v>
      </c>
      <c r="K18" s="63">
        <f t="shared" si="1"/>
        <v>269378</v>
      </c>
      <c r="L18" s="71">
        <f t="shared" si="1"/>
        <v>2543354.2500000005</v>
      </c>
      <c r="M18" s="71">
        <f t="shared" si="0"/>
        <v>29.034405662416908</v>
      </c>
      <c r="N18" s="63">
        <f>SUM(N6:N17)</f>
        <v>8759794.4299999997</v>
      </c>
    </row>
  </sheetData>
  <mergeCells count="10">
    <mergeCell ref="M3:M5"/>
    <mergeCell ref="C4:D4"/>
    <mergeCell ref="E4:F4"/>
    <mergeCell ref="G4:H4"/>
    <mergeCell ref="I4:J4"/>
    <mergeCell ref="A2:H2"/>
    <mergeCell ref="K4:L4"/>
    <mergeCell ref="A3:A5"/>
    <mergeCell ref="B3:B5"/>
    <mergeCell ref="C3:L3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S57"/>
  <sheetViews>
    <sheetView workbookViewId="0">
      <pane xSplit="2" ySplit="5" topLeftCell="C48" activePane="bottomRight" state="frozen"/>
      <selection pane="topRight" activeCell="C1" sqref="C1"/>
      <selection pane="bottomLeft" activeCell="A6" sqref="A6"/>
      <selection pane="bottomRight" activeCell="N63" sqref="N63"/>
    </sheetView>
  </sheetViews>
  <sheetFormatPr defaultColWidth="9.140625" defaultRowHeight="15" x14ac:dyDescent="0.25"/>
  <cols>
    <col min="1" max="1" width="3.5703125" style="9" bestFit="1" customWidth="1"/>
    <col min="2" max="2" width="29.28515625" style="9" customWidth="1"/>
    <col min="3" max="3" width="8.7109375" style="9" customWidth="1"/>
    <col min="4" max="4" width="11.7109375" style="28" customWidth="1"/>
    <col min="5" max="5" width="8.7109375" style="9" customWidth="1"/>
    <col min="6" max="6" width="11.7109375" style="28" customWidth="1"/>
    <col min="7" max="7" width="8.7109375" style="9" customWidth="1"/>
    <col min="8" max="8" width="11.7109375" style="28" customWidth="1"/>
    <col min="9" max="9" width="8.7109375" style="9" customWidth="1"/>
    <col min="10" max="10" width="11.7109375" style="28" customWidth="1"/>
    <col min="11" max="11" width="8.7109375" style="9" customWidth="1"/>
    <col min="12" max="12" width="11.7109375" style="28" customWidth="1"/>
    <col min="13" max="13" width="8.7109375" style="9" customWidth="1"/>
    <col min="14" max="14" width="11.7109375" style="28" customWidth="1"/>
    <col min="15" max="15" width="8.7109375" style="9" customWidth="1"/>
    <col min="16" max="17" width="11.7109375" style="28" customWidth="1"/>
    <col min="18" max="19" width="9.140625" style="9" hidden="1" customWidth="1"/>
    <col min="20" max="20" width="9.140625" style="9" customWidth="1"/>
    <col min="21" max="16384" width="9.140625" style="9"/>
  </cols>
  <sheetData>
    <row r="1" spans="1:18" ht="15.75" x14ac:dyDescent="0.25">
      <c r="A1" s="14"/>
      <c r="B1" s="16" t="s">
        <v>214</v>
      </c>
      <c r="C1" s="16"/>
      <c r="D1" s="37" t="s">
        <v>0</v>
      </c>
      <c r="E1" s="16"/>
      <c r="F1" s="37"/>
      <c r="G1" s="30"/>
      <c r="H1" s="50"/>
      <c r="I1" s="30"/>
      <c r="J1" s="31" t="s">
        <v>227</v>
      </c>
      <c r="K1" s="30"/>
      <c r="L1" s="50"/>
      <c r="M1" s="31" t="s">
        <v>145</v>
      </c>
      <c r="N1" s="50"/>
      <c r="O1" s="30"/>
      <c r="P1" s="50"/>
      <c r="Q1" s="55"/>
    </row>
    <row r="2" spans="1:18" x14ac:dyDescent="0.25">
      <c r="A2" s="114" t="s">
        <v>146</v>
      </c>
      <c r="B2" s="115"/>
      <c r="C2" s="115"/>
      <c r="D2" s="115"/>
      <c r="E2" s="115"/>
      <c r="F2" s="115"/>
      <c r="G2" s="115"/>
      <c r="H2" s="115"/>
      <c r="I2" s="115"/>
      <c r="J2" s="56"/>
      <c r="K2" s="36"/>
      <c r="L2" s="56"/>
      <c r="M2" s="59" t="s">
        <v>95</v>
      </c>
      <c r="N2" s="56"/>
      <c r="O2" s="36"/>
      <c r="P2" s="56"/>
      <c r="Q2" s="58"/>
    </row>
    <row r="3" spans="1:18" x14ac:dyDescent="0.25">
      <c r="A3" s="149" t="s">
        <v>85</v>
      </c>
      <c r="B3" s="149" t="s">
        <v>7</v>
      </c>
      <c r="C3" s="152" t="s">
        <v>121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53"/>
      <c r="Q3" s="151" t="s">
        <v>147</v>
      </c>
    </row>
    <row r="4" spans="1:18" x14ac:dyDescent="0.25">
      <c r="A4" s="149"/>
      <c r="B4" s="149"/>
      <c r="C4" s="152" t="s">
        <v>148</v>
      </c>
      <c r="D4" s="153"/>
      <c r="E4" s="152" t="s">
        <v>149</v>
      </c>
      <c r="F4" s="153"/>
      <c r="G4" s="152" t="s">
        <v>150</v>
      </c>
      <c r="H4" s="153"/>
      <c r="I4" s="152" t="s">
        <v>151</v>
      </c>
      <c r="J4" s="153"/>
      <c r="K4" s="152" t="s">
        <v>152</v>
      </c>
      <c r="L4" s="153"/>
      <c r="M4" s="152" t="s">
        <v>153</v>
      </c>
      <c r="N4" s="153"/>
      <c r="O4" s="152" t="s">
        <v>154</v>
      </c>
      <c r="P4" s="153"/>
      <c r="Q4" s="151"/>
    </row>
    <row r="5" spans="1:18" x14ac:dyDescent="0.25">
      <c r="A5" s="149"/>
      <c r="B5" s="149"/>
      <c r="C5" s="5" t="s">
        <v>141</v>
      </c>
      <c r="D5" s="3" t="s">
        <v>142</v>
      </c>
      <c r="E5" s="5" t="s">
        <v>141</v>
      </c>
      <c r="F5" s="3" t="s">
        <v>142</v>
      </c>
      <c r="G5" s="5" t="s">
        <v>141</v>
      </c>
      <c r="H5" s="3" t="s">
        <v>142</v>
      </c>
      <c r="I5" s="5" t="s">
        <v>141</v>
      </c>
      <c r="J5" s="3" t="s">
        <v>142</v>
      </c>
      <c r="K5" s="5" t="s">
        <v>141</v>
      </c>
      <c r="L5" s="3" t="s">
        <v>142</v>
      </c>
      <c r="M5" s="5" t="s">
        <v>141</v>
      </c>
      <c r="N5" s="3" t="s">
        <v>142</v>
      </c>
      <c r="O5" s="5" t="s">
        <v>141</v>
      </c>
      <c r="P5" s="3" t="s">
        <v>142</v>
      </c>
      <c r="Q5" s="151"/>
    </row>
    <row r="6" spans="1:18" x14ac:dyDescent="0.25">
      <c r="A6" s="62">
        <v>1</v>
      </c>
      <c r="B6" s="62" t="s">
        <v>14</v>
      </c>
      <c r="C6" s="62">
        <v>0</v>
      </c>
      <c r="D6" s="70">
        <v>0</v>
      </c>
      <c r="E6" s="62">
        <v>259</v>
      </c>
      <c r="F6" s="70">
        <v>1149.1500000000001</v>
      </c>
      <c r="G6" s="62">
        <v>924</v>
      </c>
      <c r="H6" s="70">
        <v>8726.34</v>
      </c>
      <c r="I6" s="62">
        <v>0</v>
      </c>
      <c r="J6" s="70">
        <v>0</v>
      </c>
      <c r="K6" s="62">
        <v>0</v>
      </c>
      <c r="L6" s="70">
        <v>0</v>
      </c>
      <c r="M6" s="62">
        <v>35</v>
      </c>
      <c r="N6" s="70">
        <v>49.23</v>
      </c>
      <c r="O6" s="62">
        <v>10573</v>
      </c>
      <c r="P6" s="70">
        <v>93814.2</v>
      </c>
      <c r="Q6" s="70">
        <f t="shared" ref="Q6:Q37" si="0">(P6/R6)*100</f>
        <v>55.429135595894131</v>
      </c>
      <c r="R6" s="62">
        <v>169250.7</v>
      </c>
    </row>
    <row r="7" spans="1:18" x14ac:dyDescent="0.25">
      <c r="A7" s="62">
        <v>2</v>
      </c>
      <c r="B7" s="62" t="s">
        <v>15</v>
      </c>
      <c r="C7" s="62">
        <v>0</v>
      </c>
      <c r="D7" s="70">
        <v>0</v>
      </c>
      <c r="E7" s="62">
        <v>86</v>
      </c>
      <c r="F7" s="70">
        <v>281.64999999999998</v>
      </c>
      <c r="G7" s="62">
        <v>665</v>
      </c>
      <c r="H7" s="70">
        <v>7473.51</v>
      </c>
      <c r="I7" s="62">
        <v>0</v>
      </c>
      <c r="J7" s="70">
        <v>0</v>
      </c>
      <c r="K7" s="62">
        <v>0</v>
      </c>
      <c r="L7" s="70">
        <v>0</v>
      </c>
      <c r="M7" s="62">
        <v>0</v>
      </c>
      <c r="N7" s="70">
        <v>0</v>
      </c>
      <c r="O7" s="62">
        <v>7819</v>
      </c>
      <c r="P7" s="70">
        <v>34702.14</v>
      </c>
      <c r="Q7" s="70">
        <f t="shared" si="0"/>
        <v>61.752458735174102</v>
      </c>
      <c r="R7" s="62">
        <v>56195.56</v>
      </c>
    </row>
    <row r="8" spans="1:18" x14ac:dyDescent="0.25">
      <c r="A8" s="62">
        <v>3</v>
      </c>
      <c r="B8" s="62" t="s">
        <v>16</v>
      </c>
      <c r="C8" s="62">
        <v>0</v>
      </c>
      <c r="D8" s="70">
        <v>0</v>
      </c>
      <c r="E8" s="62">
        <v>46</v>
      </c>
      <c r="F8" s="70">
        <v>229.49</v>
      </c>
      <c r="G8" s="62">
        <v>268</v>
      </c>
      <c r="H8" s="70">
        <v>3521.44</v>
      </c>
      <c r="I8" s="62">
        <v>0</v>
      </c>
      <c r="J8" s="70">
        <v>0</v>
      </c>
      <c r="K8" s="62">
        <v>42</v>
      </c>
      <c r="L8" s="70">
        <v>70.709999999999994</v>
      </c>
      <c r="M8" s="62">
        <v>0</v>
      </c>
      <c r="N8" s="70">
        <v>0</v>
      </c>
      <c r="O8" s="62">
        <v>1417</v>
      </c>
      <c r="P8" s="70">
        <v>13252.45</v>
      </c>
      <c r="Q8" s="70">
        <f t="shared" si="0"/>
        <v>37.463561054597925</v>
      </c>
      <c r="R8" s="62">
        <v>35374.239999999998</v>
      </c>
    </row>
    <row r="9" spans="1:18" x14ac:dyDescent="0.25">
      <c r="A9" s="62">
        <v>4</v>
      </c>
      <c r="B9" s="62" t="s">
        <v>17</v>
      </c>
      <c r="C9" s="62">
        <v>0</v>
      </c>
      <c r="D9" s="70">
        <v>0</v>
      </c>
      <c r="E9" s="62">
        <v>701</v>
      </c>
      <c r="F9" s="70">
        <v>2173.84</v>
      </c>
      <c r="G9" s="62">
        <v>1471</v>
      </c>
      <c r="H9" s="70">
        <v>15788.39</v>
      </c>
      <c r="I9" s="62">
        <v>0</v>
      </c>
      <c r="J9" s="70">
        <v>0</v>
      </c>
      <c r="K9" s="62">
        <v>39</v>
      </c>
      <c r="L9" s="70">
        <v>43.99</v>
      </c>
      <c r="M9" s="62">
        <v>52</v>
      </c>
      <c r="N9" s="70">
        <v>26.43</v>
      </c>
      <c r="O9" s="62">
        <v>17498</v>
      </c>
      <c r="P9" s="70">
        <v>100467.53</v>
      </c>
      <c r="Q9" s="70">
        <f t="shared" si="0"/>
        <v>60.506435719560983</v>
      </c>
      <c r="R9" s="62">
        <v>166044.37</v>
      </c>
    </row>
    <row r="10" spans="1:18" x14ac:dyDescent="0.25">
      <c r="A10" s="62">
        <v>5</v>
      </c>
      <c r="B10" s="62" t="s">
        <v>18</v>
      </c>
      <c r="C10" s="62">
        <v>0</v>
      </c>
      <c r="D10" s="70">
        <v>0</v>
      </c>
      <c r="E10" s="62">
        <v>741</v>
      </c>
      <c r="F10" s="70">
        <v>6880.78</v>
      </c>
      <c r="G10" s="62">
        <v>1868</v>
      </c>
      <c r="H10" s="70">
        <v>17423.41</v>
      </c>
      <c r="I10" s="62">
        <v>2</v>
      </c>
      <c r="J10" s="70">
        <v>22.83</v>
      </c>
      <c r="K10" s="62">
        <v>0</v>
      </c>
      <c r="L10" s="70">
        <v>0</v>
      </c>
      <c r="M10" s="62">
        <v>4</v>
      </c>
      <c r="N10" s="70">
        <v>0.21</v>
      </c>
      <c r="O10" s="62">
        <v>17744</v>
      </c>
      <c r="P10" s="70">
        <v>135677.79</v>
      </c>
      <c r="Q10" s="70">
        <f t="shared" si="0"/>
        <v>73.266368682394031</v>
      </c>
      <c r="R10" s="62">
        <v>185184.27</v>
      </c>
    </row>
    <row r="11" spans="1:18" x14ac:dyDescent="0.25">
      <c r="A11" s="62">
        <v>6</v>
      </c>
      <c r="B11" s="62" t="s">
        <v>19</v>
      </c>
      <c r="C11" s="62">
        <v>0</v>
      </c>
      <c r="D11" s="70">
        <v>0</v>
      </c>
      <c r="E11" s="62">
        <v>63</v>
      </c>
      <c r="F11" s="70">
        <v>233.5</v>
      </c>
      <c r="G11" s="62">
        <v>182</v>
      </c>
      <c r="H11" s="70">
        <v>1708.54</v>
      </c>
      <c r="I11" s="62">
        <v>0</v>
      </c>
      <c r="J11" s="70">
        <v>0</v>
      </c>
      <c r="K11" s="62">
        <v>13</v>
      </c>
      <c r="L11" s="70">
        <v>1087.3399999999999</v>
      </c>
      <c r="M11" s="62">
        <v>0</v>
      </c>
      <c r="N11" s="70">
        <v>0</v>
      </c>
      <c r="O11" s="62">
        <v>3662</v>
      </c>
      <c r="P11" s="70">
        <v>23785.11</v>
      </c>
      <c r="Q11" s="70">
        <f t="shared" si="0"/>
        <v>54.666085648271043</v>
      </c>
      <c r="R11" s="62">
        <v>43509.81</v>
      </c>
    </row>
    <row r="12" spans="1:18" x14ac:dyDescent="0.25">
      <c r="A12" s="62">
        <v>7</v>
      </c>
      <c r="B12" s="62" t="s">
        <v>20</v>
      </c>
      <c r="C12" s="62">
        <v>0</v>
      </c>
      <c r="D12" s="70">
        <v>0</v>
      </c>
      <c r="E12" s="62">
        <v>26</v>
      </c>
      <c r="F12" s="70">
        <v>78.67</v>
      </c>
      <c r="G12" s="62">
        <v>165</v>
      </c>
      <c r="H12" s="70">
        <v>1667.11</v>
      </c>
      <c r="I12" s="62">
        <v>0</v>
      </c>
      <c r="J12" s="70">
        <v>0</v>
      </c>
      <c r="K12" s="62">
        <v>0</v>
      </c>
      <c r="L12" s="70">
        <v>0</v>
      </c>
      <c r="M12" s="62">
        <v>3</v>
      </c>
      <c r="N12" s="70">
        <v>4.6100000000000003</v>
      </c>
      <c r="O12" s="62">
        <v>1216</v>
      </c>
      <c r="P12" s="70">
        <v>7457.51</v>
      </c>
      <c r="Q12" s="70">
        <f t="shared" si="0"/>
        <v>51.102531790426106</v>
      </c>
      <c r="R12" s="62">
        <v>14593.23</v>
      </c>
    </row>
    <row r="13" spans="1:18" x14ac:dyDescent="0.25">
      <c r="A13" s="62">
        <v>8</v>
      </c>
      <c r="B13" s="62" t="s">
        <v>21</v>
      </c>
      <c r="C13" s="62">
        <v>0</v>
      </c>
      <c r="D13" s="70">
        <v>0</v>
      </c>
      <c r="E13" s="62">
        <v>89</v>
      </c>
      <c r="F13" s="70">
        <v>352.64</v>
      </c>
      <c r="G13" s="62">
        <v>743</v>
      </c>
      <c r="H13" s="70">
        <v>6923.52</v>
      </c>
      <c r="I13" s="62">
        <v>0</v>
      </c>
      <c r="J13" s="70">
        <v>0</v>
      </c>
      <c r="K13" s="62">
        <v>8</v>
      </c>
      <c r="L13" s="70">
        <v>11.87</v>
      </c>
      <c r="M13" s="62">
        <v>260</v>
      </c>
      <c r="N13" s="70">
        <v>19.72</v>
      </c>
      <c r="O13" s="62">
        <v>7712</v>
      </c>
      <c r="P13" s="70">
        <v>47019.27</v>
      </c>
      <c r="Q13" s="70">
        <f t="shared" si="0"/>
        <v>69.415255235677449</v>
      </c>
      <c r="R13" s="62">
        <v>67736.22</v>
      </c>
    </row>
    <row r="14" spans="1:18" x14ac:dyDescent="0.25">
      <c r="A14" s="62">
        <v>9</v>
      </c>
      <c r="B14" s="62" t="s">
        <v>22</v>
      </c>
      <c r="C14" s="62">
        <v>0</v>
      </c>
      <c r="D14" s="70">
        <v>0</v>
      </c>
      <c r="E14" s="62">
        <v>4296</v>
      </c>
      <c r="F14" s="70">
        <v>14132.44</v>
      </c>
      <c r="G14" s="62">
        <v>15440</v>
      </c>
      <c r="H14" s="70">
        <v>161992.89000000001</v>
      </c>
      <c r="I14" s="62">
        <v>1</v>
      </c>
      <c r="J14" s="70">
        <v>266.68</v>
      </c>
      <c r="K14" s="62">
        <v>1003</v>
      </c>
      <c r="L14" s="70">
        <v>1401.07</v>
      </c>
      <c r="M14" s="62">
        <v>381</v>
      </c>
      <c r="N14" s="70">
        <v>26.02</v>
      </c>
      <c r="O14" s="62">
        <v>263464</v>
      </c>
      <c r="P14" s="70">
        <v>1047254.13</v>
      </c>
      <c r="Q14" s="70">
        <f t="shared" si="0"/>
        <v>67.56762085664127</v>
      </c>
      <c r="R14" s="62">
        <v>1549934.89</v>
      </c>
    </row>
    <row r="15" spans="1:18" x14ac:dyDescent="0.25">
      <c r="A15" s="62">
        <v>10</v>
      </c>
      <c r="B15" s="62" t="s">
        <v>23</v>
      </c>
      <c r="C15" s="62">
        <v>2</v>
      </c>
      <c r="D15" s="70">
        <v>1917</v>
      </c>
      <c r="E15" s="62">
        <v>5437</v>
      </c>
      <c r="F15" s="70">
        <v>21965.48</v>
      </c>
      <c r="G15" s="62">
        <v>17084</v>
      </c>
      <c r="H15" s="70">
        <v>163270.38</v>
      </c>
      <c r="I15" s="62">
        <v>12</v>
      </c>
      <c r="J15" s="70">
        <v>679.16</v>
      </c>
      <c r="K15" s="62">
        <v>1013</v>
      </c>
      <c r="L15" s="70">
        <v>2097.89</v>
      </c>
      <c r="M15" s="62">
        <v>0</v>
      </c>
      <c r="N15" s="70">
        <v>0</v>
      </c>
      <c r="O15" s="62">
        <v>137387</v>
      </c>
      <c r="P15" s="70">
        <v>779239.67</v>
      </c>
      <c r="Q15" s="70">
        <f t="shared" si="0"/>
        <v>39.423272052423648</v>
      </c>
      <c r="R15" s="62">
        <v>1976598.16</v>
      </c>
    </row>
    <row r="16" spans="1:18" x14ac:dyDescent="0.25">
      <c r="A16" s="62">
        <v>11</v>
      </c>
      <c r="B16" s="62" t="s">
        <v>24</v>
      </c>
      <c r="C16" s="62">
        <v>25</v>
      </c>
      <c r="D16" s="70">
        <v>3964.15</v>
      </c>
      <c r="E16" s="62">
        <v>1211</v>
      </c>
      <c r="F16" s="70">
        <v>3192.58</v>
      </c>
      <c r="G16" s="62">
        <v>7395</v>
      </c>
      <c r="H16" s="70">
        <v>62138.49</v>
      </c>
      <c r="I16" s="62">
        <v>0</v>
      </c>
      <c r="J16" s="70">
        <v>0</v>
      </c>
      <c r="K16" s="62">
        <v>0</v>
      </c>
      <c r="L16" s="70">
        <v>0</v>
      </c>
      <c r="M16" s="62">
        <v>9364</v>
      </c>
      <c r="N16" s="70">
        <v>35514.47</v>
      </c>
      <c r="O16" s="62">
        <v>95437</v>
      </c>
      <c r="P16" s="70">
        <v>365609.57</v>
      </c>
      <c r="Q16" s="70">
        <f t="shared" si="0"/>
        <v>68.199520832561532</v>
      </c>
      <c r="R16" s="62">
        <v>536088.18000000005</v>
      </c>
    </row>
    <row r="17" spans="1:18" x14ac:dyDescent="0.25">
      <c r="A17" s="62">
        <v>12</v>
      </c>
      <c r="B17" s="62" t="s">
        <v>25</v>
      </c>
      <c r="C17" s="62">
        <v>0</v>
      </c>
      <c r="D17" s="70">
        <v>0</v>
      </c>
      <c r="E17" s="62">
        <v>445</v>
      </c>
      <c r="F17" s="70">
        <v>2644.21</v>
      </c>
      <c r="G17" s="62">
        <v>976</v>
      </c>
      <c r="H17" s="70">
        <v>7451.5</v>
      </c>
      <c r="I17" s="62">
        <v>4</v>
      </c>
      <c r="J17" s="70">
        <v>7.67</v>
      </c>
      <c r="K17" s="62">
        <v>1</v>
      </c>
      <c r="L17" s="70">
        <v>19.23</v>
      </c>
      <c r="M17" s="62">
        <v>96</v>
      </c>
      <c r="N17" s="70">
        <v>1.1000000000000001</v>
      </c>
      <c r="O17" s="62">
        <v>10492</v>
      </c>
      <c r="P17" s="70">
        <v>96438.74</v>
      </c>
      <c r="Q17" s="70">
        <f t="shared" si="0"/>
        <v>66.640233191346695</v>
      </c>
      <c r="R17" s="62">
        <v>144715.49</v>
      </c>
    </row>
    <row r="18" spans="1:18" x14ac:dyDescent="0.25">
      <c r="A18" s="63"/>
      <c r="B18" s="63" t="s">
        <v>26</v>
      </c>
      <c r="C18" s="63">
        <f t="shared" ref="C18:P18" si="1">SUM(C6:C17)</f>
        <v>27</v>
      </c>
      <c r="D18" s="71">
        <f t="shared" si="1"/>
        <v>5881.15</v>
      </c>
      <c r="E18" s="63">
        <f t="shared" si="1"/>
        <v>13400</v>
      </c>
      <c r="F18" s="71">
        <f t="shared" si="1"/>
        <v>53314.43</v>
      </c>
      <c r="G18" s="63">
        <f t="shared" si="1"/>
        <v>47181</v>
      </c>
      <c r="H18" s="71">
        <f t="shared" si="1"/>
        <v>458085.52</v>
      </c>
      <c r="I18" s="63">
        <f t="shared" si="1"/>
        <v>19</v>
      </c>
      <c r="J18" s="71">
        <f t="shared" si="1"/>
        <v>976.33999999999992</v>
      </c>
      <c r="K18" s="63">
        <f t="shared" si="1"/>
        <v>2119</v>
      </c>
      <c r="L18" s="71">
        <f t="shared" si="1"/>
        <v>4732.0999999999985</v>
      </c>
      <c r="M18" s="63">
        <f t="shared" si="1"/>
        <v>10195</v>
      </c>
      <c r="N18" s="71">
        <f t="shared" si="1"/>
        <v>35641.79</v>
      </c>
      <c r="O18" s="63">
        <f t="shared" si="1"/>
        <v>574421</v>
      </c>
      <c r="P18" s="71">
        <f t="shared" si="1"/>
        <v>2744718.11</v>
      </c>
      <c r="Q18" s="71">
        <f t="shared" si="0"/>
        <v>55.502389545412647</v>
      </c>
      <c r="R18" s="63">
        <f>SUM(R6:R17)</f>
        <v>4945225.12</v>
      </c>
    </row>
    <row r="19" spans="1:18" x14ac:dyDescent="0.25">
      <c r="A19" s="62">
        <v>13</v>
      </c>
      <c r="B19" s="62" t="s">
        <v>27</v>
      </c>
      <c r="C19" s="62">
        <v>0</v>
      </c>
      <c r="D19" s="70">
        <v>0</v>
      </c>
      <c r="E19" s="62">
        <v>39</v>
      </c>
      <c r="F19" s="70">
        <v>300.47000000000003</v>
      </c>
      <c r="G19" s="62">
        <v>212</v>
      </c>
      <c r="H19" s="70">
        <v>2316.69</v>
      </c>
      <c r="I19" s="62">
        <v>0</v>
      </c>
      <c r="J19" s="70">
        <v>0</v>
      </c>
      <c r="K19" s="62">
        <v>0</v>
      </c>
      <c r="L19" s="70">
        <v>0</v>
      </c>
      <c r="M19" s="62">
        <v>8</v>
      </c>
      <c r="N19" s="70">
        <v>1.61</v>
      </c>
      <c r="O19" s="62">
        <v>1614</v>
      </c>
      <c r="P19" s="70">
        <v>73257.509999999995</v>
      </c>
      <c r="Q19" s="70">
        <f t="shared" si="0"/>
        <v>54.419021543043414</v>
      </c>
      <c r="R19" s="62">
        <v>134617.47</v>
      </c>
    </row>
    <row r="20" spans="1:18" x14ac:dyDescent="0.25">
      <c r="A20" s="62">
        <v>14</v>
      </c>
      <c r="B20" s="62" t="s">
        <v>28</v>
      </c>
      <c r="C20" s="62">
        <v>0</v>
      </c>
      <c r="D20" s="70">
        <v>0</v>
      </c>
      <c r="E20" s="62">
        <v>0</v>
      </c>
      <c r="F20" s="70">
        <v>0</v>
      </c>
      <c r="G20" s="62">
        <v>0</v>
      </c>
      <c r="H20" s="70">
        <v>0</v>
      </c>
      <c r="I20" s="62">
        <v>0</v>
      </c>
      <c r="J20" s="70">
        <v>0</v>
      </c>
      <c r="K20" s="62">
        <v>0</v>
      </c>
      <c r="L20" s="70">
        <v>0</v>
      </c>
      <c r="M20" s="62">
        <v>256</v>
      </c>
      <c r="N20" s="70">
        <v>47.12</v>
      </c>
      <c r="O20" s="62">
        <v>581</v>
      </c>
      <c r="P20" s="70">
        <v>288.52</v>
      </c>
      <c r="Q20" s="70">
        <f t="shared" si="0"/>
        <v>28.818858312940115</v>
      </c>
      <c r="R20" s="62">
        <v>1001.15</v>
      </c>
    </row>
    <row r="21" spans="1:18" x14ac:dyDescent="0.25">
      <c r="A21" s="62">
        <v>15</v>
      </c>
      <c r="B21" s="62" t="s">
        <v>29</v>
      </c>
      <c r="C21" s="62">
        <v>0</v>
      </c>
      <c r="D21" s="70">
        <v>0</v>
      </c>
      <c r="E21" s="62">
        <v>0</v>
      </c>
      <c r="F21" s="70">
        <v>0</v>
      </c>
      <c r="G21" s="62">
        <v>1</v>
      </c>
      <c r="H21" s="70">
        <v>20.41</v>
      </c>
      <c r="I21" s="62">
        <v>0</v>
      </c>
      <c r="J21" s="70">
        <v>0</v>
      </c>
      <c r="K21" s="62">
        <v>0</v>
      </c>
      <c r="L21" s="70">
        <v>0</v>
      </c>
      <c r="M21" s="62">
        <v>0</v>
      </c>
      <c r="N21" s="70">
        <v>0</v>
      </c>
      <c r="O21" s="62">
        <v>242</v>
      </c>
      <c r="P21" s="70">
        <v>877.92</v>
      </c>
      <c r="Q21" s="70">
        <f t="shared" si="0"/>
        <v>83.78378378378379</v>
      </c>
      <c r="R21" s="62">
        <v>1047.8399999999999</v>
      </c>
    </row>
    <row r="22" spans="1:18" x14ac:dyDescent="0.25">
      <c r="A22" s="62">
        <v>16</v>
      </c>
      <c r="B22" s="62" t="s">
        <v>30</v>
      </c>
      <c r="C22" s="62">
        <v>0</v>
      </c>
      <c r="D22" s="70">
        <v>0</v>
      </c>
      <c r="E22" s="62">
        <v>4</v>
      </c>
      <c r="F22" s="70">
        <v>8.1999999999999993</v>
      </c>
      <c r="G22" s="62">
        <v>1706</v>
      </c>
      <c r="H22" s="70">
        <v>10966.79</v>
      </c>
      <c r="I22" s="62">
        <v>3</v>
      </c>
      <c r="J22" s="70">
        <v>1420.51</v>
      </c>
      <c r="K22" s="62">
        <v>0</v>
      </c>
      <c r="L22" s="70">
        <v>0</v>
      </c>
      <c r="M22" s="62">
        <v>162</v>
      </c>
      <c r="N22" s="70">
        <v>51.87</v>
      </c>
      <c r="O22" s="62">
        <v>32428</v>
      </c>
      <c r="P22" s="70">
        <v>573432.67000000004</v>
      </c>
      <c r="Q22" s="70">
        <f t="shared" si="0"/>
        <v>69.334626103376735</v>
      </c>
      <c r="R22" s="62">
        <v>827050.93</v>
      </c>
    </row>
    <row r="23" spans="1:18" x14ac:dyDescent="0.25">
      <c r="A23" s="62">
        <v>17</v>
      </c>
      <c r="B23" s="62" t="s">
        <v>31</v>
      </c>
      <c r="C23" s="62">
        <v>0</v>
      </c>
      <c r="D23" s="70">
        <v>0</v>
      </c>
      <c r="E23" s="62">
        <v>116</v>
      </c>
      <c r="F23" s="70">
        <v>1217.58</v>
      </c>
      <c r="G23" s="62">
        <v>244</v>
      </c>
      <c r="H23" s="70">
        <v>2585.0700000000002</v>
      </c>
      <c r="I23" s="62">
        <v>0</v>
      </c>
      <c r="J23" s="70">
        <v>0</v>
      </c>
      <c r="K23" s="62">
        <v>0</v>
      </c>
      <c r="L23" s="70">
        <v>0</v>
      </c>
      <c r="M23" s="62">
        <v>0</v>
      </c>
      <c r="N23" s="70">
        <v>0</v>
      </c>
      <c r="O23" s="62">
        <v>8288</v>
      </c>
      <c r="P23" s="70">
        <v>165912.14000000001</v>
      </c>
      <c r="Q23" s="70">
        <f t="shared" si="0"/>
        <v>48.952176986553951</v>
      </c>
      <c r="R23" s="62">
        <v>338926.99</v>
      </c>
    </row>
    <row r="24" spans="1:18" x14ac:dyDescent="0.25">
      <c r="A24" s="62">
        <v>18</v>
      </c>
      <c r="B24" s="62" t="s">
        <v>32</v>
      </c>
      <c r="C24" s="62">
        <v>0</v>
      </c>
      <c r="D24" s="70">
        <v>0</v>
      </c>
      <c r="E24" s="62">
        <v>84</v>
      </c>
      <c r="F24" s="70">
        <v>286.45999999999998</v>
      </c>
      <c r="G24" s="62">
        <v>367</v>
      </c>
      <c r="H24" s="70">
        <v>4379.04</v>
      </c>
      <c r="I24" s="62">
        <v>3</v>
      </c>
      <c r="J24" s="70">
        <v>137.47999999999999</v>
      </c>
      <c r="K24" s="62">
        <v>1</v>
      </c>
      <c r="L24" s="70">
        <v>0.49</v>
      </c>
      <c r="M24" s="62">
        <v>0</v>
      </c>
      <c r="N24" s="70">
        <v>0</v>
      </c>
      <c r="O24" s="62">
        <v>3354</v>
      </c>
      <c r="P24" s="70">
        <v>17386.900000000001</v>
      </c>
      <c r="Q24" s="70">
        <f t="shared" si="0"/>
        <v>55.568303992043276</v>
      </c>
      <c r="R24" s="62">
        <v>31289.24</v>
      </c>
    </row>
    <row r="25" spans="1:18" x14ac:dyDescent="0.25">
      <c r="A25" s="62">
        <v>19</v>
      </c>
      <c r="B25" s="62" t="s">
        <v>33</v>
      </c>
      <c r="C25" s="62">
        <v>0</v>
      </c>
      <c r="D25" s="70">
        <v>0</v>
      </c>
      <c r="E25" s="62">
        <v>0</v>
      </c>
      <c r="F25" s="70">
        <v>0</v>
      </c>
      <c r="G25" s="62">
        <v>0</v>
      </c>
      <c r="H25" s="70">
        <v>0</v>
      </c>
      <c r="I25" s="62">
        <v>0</v>
      </c>
      <c r="J25" s="70">
        <v>0</v>
      </c>
      <c r="K25" s="62">
        <v>0</v>
      </c>
      <c r="L25" s="70">
        <v>0</v>
      </c>
      <c r="M25" s="62">
        <v>0</v>
      </c>
      <c r="N25" s="70">
        <v>0</v>
      </c>
      <c r="O25" s="62">
        <v>19</v>
      </c>
      <c r="P25" s="70">
        <v>170.25</v>
      </c>
      <c r="Q25" s="70">
        <f t="shared" si="0"/>
        <v>2.7473103791046269</v>
      </c>
      <c r="R25" s="62">
        <v>6196.97</v>
      </c>
    </row>
    <row r="26" spans="1:18" x14ac:dyDescent="0.25">
      <c r="A26" s="62">
        <v>20</v>
      </c>
      <c r="B26" s="62" t="s">
        <v>34</v>
      </c>
      <c r="C26" s="62">
        <v>0</v>
      </c>
      <c r="D26" s="70">
        <v>0</v>
      </c>
      <c r="E26" s="62">
        <v>0</v>
      </c>
      <c r="F26" s="70">
        <v>0</v>
      </c>
      <c r="G26" s="62">
        <v>0</v>
      </c>
      <c r="H26" s="70">
        <v>0</v>
      </c>
      <c r="I26" s="62">
        <v>0</v>
      </c>
      <c r="J26" s="70">
        <v>0</v>
      </c>
      <c r="K26" s="62">
        <v>0</v>
      </c>
      <c r="L26" s="70">
        <v>0</v>
      </c>
      <c r="M26" s="62">
        <v>32</v>
      </c>
      <c r="N26" s="70">
        <v>4</v>
      </c>
      <c r="O26" s="62">
        <v>4108</v>
      </c>
      <c r="P26" s="70">
        <v>29453.42</v>
      </c>
      <c r="Q26" s="70">
        <f t="shared" si="0"/>
        <v>44.8871337779971</v>
      </c>
      <c r="R26" s="62">
        <v>65616.62</v>
      </c>
    </row>
    <row r="27" spans="1:18" x14ac:dyDescent="0.25">
      <c r="A27" s="62">
        <v>21</v>
      </c>
      <c r="B27" s="62" t="s">
        <v>35</v>
      </c>
      <c r="C27" s="62">
        <v>0</v>
      </c>
      <c r="D27" s="70">
        <v>0</v>
      </c>
      <c r="E27" s="62">
        <v>15</v>
      </c>
      <c r="F27" s="70">
        <v>33.21</v>
      </c>
      <c r="G27" s="62">
        <v>94</v>
      </c>
      <c r="H27" s="70">
        <v>1021.71</v>
      </c>
      <c r="I27" s="62">
        <v>0</v>
      </c>
      <c r="J27" s="70">
        <v>0</v>
      </c>
      <c r="K27" s="62">
        <v>0</v>
      </c>
      <c r="L27" s="70">
        <v>0</v>
      </c>
      <c r="M27" s="62">
        <v>94</v>
      </c>
      <c r="N27" s="70">
        <v>298.89999999999998</v>
      </c>
      <c r="O27" s="62">
        <v>571</v>
      </c>
      <c r="P27" s="70">
        <v>4480.53</v>
      </c>
      <c r="Q27" s="70">
        <f t="shared" si="0"/>
        <v>29.719995144539496</v>
      </c>
      <c r="R27" s="62">
        <v>15075.81</v>
      </c>
    </row>
    <row r="28" spans="1:18" x14ac:dyDescent="0.25">
      <c r="A28" s="62">
        <v>22</v>
      </c>
      <c r="B28" s="62" t="s">
        <v>36</v>
      </c>
      <c r="C28" s="62">
        <v>0</v>
      </c>
      <c r="D28" s="70">
        <v>0</v>
      </c>
      <c r="E28" s="62">
        <v>0</v>
      </c>
      <c r="F28" s="70">
        <v>0</v>
      </c>
      <c r="G28" s="62">
        <v>0</v>
      </c>
      <c r="H28" s="70">
        <v>0</v>
      </c>
      <c r="I28" s="62">
        <v>0</v>
      </c>
      <c r="J28" s="70">
        <v>0</v>
      </c>
      <c r="K28" s="62">
        <v>0</v>
      </c>
      <c r="L28" s="70">
        <v>0</v>
      </c>
      <c r="M28" s="62">
        <v>0</v>
      </c>
      <c r="N28" s="70">
        <v>0</v>
      </c>
      <c r="O28" s="62">
        <v>847</v>
      </c>
      <c r="P28" s="70">
        <v>16248.06</v>
      </c>
      <c r="Q28" s="70">
        <f t="shared" si="0"/>
        <v>83.733075524914454</v>
      </c>
      <c r="R28" s="62">
        <v>19404.59</v>
      </c>
    </row>
    <row r="29" spans="1:18" x14ac:dyDescent="0.25">
      <c r="A29" s="62">
        <v>23</v>
      </c>
      <c r="B29" s="62" t="s">
        <v>37</v>
      </c>
      <c r="C29" s="62">
        <v>0</v>
      </c>
      <c r="D29" s="70">
        <v>0</v>
      </c>
      <c r="E29" s="62">
        <v>0</v>
      </c>
      <c r="F29" s="70">
        <v>0</v>
      </c>
      <c r="G29" s="62">
        <v>0</v>
      </c>
      <c r="H29" s="70">
        <v>0</v>
      </c>
      <c r="I29" s="62">
        <v>0</v>
      </c>
      <c r="J29" s="70">
        <v>0</v>
      </c>
      <c r="K29" s="62">
        <v>0</v>
      </c>
      <c r="L29" s="70">
        <v>0</v>
      </c>
      <c r="M29" s="62">
        <v>0</v>
      </c>
      <c r="N29" s="70">
        <v>0</v>
      </c>
      <c r="O29" s="62">
        <v>1</v>
      </c>
      <c r="P29" s="70">
        <v>2.21</v>
      </c>
      <c r="Q29" s="70">
        <f t="shared" si="0"/>
        <v>3.4520462355513906</v>
      </c>
      <c r="R29" s="62">
        <v>64.02</v>
      </c>
    </row>
    <row r="30" spans="1:18" x14ac:dyDescent="0.25">
      <c r="A30" s="62">
        <v>24</v>
      </c>
      <c r="B30" s="62" t="s">
        <v>38</v>
      </c>
      <c r="C30" s="62">
        <v>0</v>
      </c>
      <c r="D30" s="70">
        <v>0</v>
      </c>
      <c r="E30" s="62">
        <v>0</v>
      </c>
      <c r="F30" s="70">
        <v>0</v>
      </c>
      <c r="G30" s="62">
        <v>1</v>
      </c>
      <c r="H30" s="70">
        <v>1.97</v>
      </c>
      <c r="I30" s="62">
        <v>0</v>
      </c>
      <c r="J30" s="70">
        <v>0</v>
      </c>
      <c r="K30" s="62">
        <v>0</v>
      </c>
      <c r="L30" s="70">
        <v>0</v>
      </c>
      <c r="M30" s="62">
        <v>1</v>
      </c>
      <c r="N30" s="70">
        <v>38.04</v>
      </c>
      <c r="O30" s="62">
        <v>296</v>
      </c>
      <c r="P30" s="70">
        <v>786.47</v>
      </c>
      <c r="Q30" s="70">
        <f t="shared" si="0"/>
        <v>87.548005743991624</v>
      </c>
      <c r="R30" s="62">
        <v>898.33</v>
      </c>
    </row>
    <row r="31" spans="1:18" x14ac:dyDescent="0.25">
      <c r="A31" s="62">
        <v>25</v>
      </c>
      <c r="B31" s="62" t="s">
        <v>39</v>
      </c>
      <c r="C31" s="62">
        <v>0</v>
      </c>
      <c r="D31" s="70">
        <v>0</v>
      </c>
      <c r="E31" s="62">
        <v>0</v>
      </c>
      <c r="F31" s="70">
        <v>0</v>
      </c>
      <c r="G31" s="62">
        <v>0</v>
      </c>
      <c r="H31" s="70">
        <v>0</v>
      </c>
      <c r="I31" s="62">
        <v>0</v>
      </c>
      <c r="J31" s="70">
        <v>0</v>
      </c>
      <c r="K31" s="62">
        <v>0</v>
      </c>
      <c r="L31" s="70">
        <v>0</v>
      </c>
      <c r="M31" s="62">
        <v>3</v>
      </c>
      <c r="N31" s="70">
        <v>1.32</v>
      </c>
      <c r="O31" s="62">
        <v>1412</v>
      </c>
      <c r="P31" s="70">
        <v>11078.72</v>
      </c>
      <c r="Q31" s="70">
        <f t="shared" si="0"/>
        <v>60.338884462194784</v>
      </c>
      <c r="R31" s="62">
        <v>18360.830000000002</v>
      </c>
    </row>
    <row r="32" spans="1:18" x14ac:dyDescent="0.25">
      <c r="A32" s="63"/>
      <c r="B32" s="63" t="s">
        <v>40</v>
      </c>
      <c r="C32" s="63">
        <f t="shared" ref="C32:P32" si="2">SUM(C19:C31)</f>
        <v>0</v>
      </c>
      <c r="D32" s="71">
        <f t="shared" si="2"/>
        <v>0</v>
      </c>
      <c r="E32" s="63">
        <f t="shared" si="2"/>
        <v>258</v>
      </c>
      <c r="F32" s="71">
        <f t="shared" si="2"/>
        <v>1845.92</v>
      </c>
      <c r="G32" s="63">
        <f t="shared" si="2"/>
        <v>2625</v>
      </c>
      <c r="H32" s="71">
        <f t="shared" si="2"/>
        <v>21291.68</v>
      </c>
      <c r="I32" s="63">
        <f t="shared" si="2"/>
        <v>6</v>
      </c>
      <c r="J32" s="71">
        <f t="shared" si="2"/>
        <v>1557.99</v>
      </c>
      <c r="K32" s="63">
        <f t="shared" si="2"/>
        <v>1</v>
      </c>
      <c r="L32" s="71">
        <f t="shared" si="2"/>
        <v>0.49</v>
      </c>
      <c r="M32" s="63">
        <f t="shared" si="2"/>
        <v>556</v>
      </c>
      <c r="N32" s="71">
        <f t="shared" si="2"/>
        <v>442.86</v>
      </c>
      <c r="O32" s="63">
        <f t="shared" si="2"/>
        <v>53761</v>
      </c>
      <c r="P32" s="71">
        <f t="shared" si="2"/>
        <v>893375.32000000007</v>
      </c>
      <c r="Q32" s="71">
        <f t="shared" si="0"/>
        <v>61.208923055017493</v>
      </c>
      <c r="R32" s="63">
        <f>SUM(R19:R31)</f>
        <v>1459550.7900000003</v>
      </c>
    </row>
    <row r="33" spans="1:18" x14ac:dyDescent="0.25">
      <c r="A33" s="63"/>
      <c r="B33" s="63" t="s">
        <v>41</v>
      </c>
      <c r="C33" s="63">
        <f t="shared" ref="C33:P33" si="3">SUM(C18,C32)</f>
        <v>27</v>
      </c>
      <c r="D33" s="71">
        <f t="shared" si="3"/>
        <v>5881.15</v>
      </c>
      <c r="E33" s="63">
        <f t="shared" si="3"/>
        <v>13658</v>
      </c>
      <c r="F33" s="71">
        <f t="shared" si="3"/>
        <v>55160.35</v>
      </c>
      <c r="G33" s="63">
        <f t="shared" si="3"/>
        <v>49806</v>
      </c>
      <c r="H33" s="71">
        <f t="shared" si="3"/>
        <v>479377.2</v>
      </c>
      <c r="I33" s="63">
        <f t="shared" si="3"/>
        <v>25</v>
      </c>
      <c r="J33" s="71">
        <f t="shared" si="3"/>
        <v>2534.33</v>
      </c>
      <c r="K33" s="63">
        <f t="shared" si="3"/>
        <v>2120</v>
      </c>
      <c r="L33" s="71">
        <f t="shared" si="3"/>
        <v>4732.5899999999983</v>
      </c>
      <c r="M33" s="63">
        <f t="shared" si="3"/>
        <v>10751</v>
      </c>
      <c r="N33" s="71">
        <f t="shared" si="3"/>
        <v>36084.65</v>
      </c>
      <c r="O33" s="63">
        <f t="shared" si="3"/>
        <v>628182</v>
      </c>
      <c r="P33" s="71">
        <f t="shared" si="3"/>
        <v>3638093.4299999997</v>
      </c>
      <c r="Q33" s="71">
        <f t="shared" si="0"/>
        <v>56.802821536967706</v>
      </c>
      <c r="R33" s="63">
        <f>SUM(R18,R32)</f>
        <v>6404775.9100000001</v>
      </c>
    </row>
    <row r="34" spans="1:18" x14ac:dyDescent="0.25">
      <c r="A34" s="62">
        <v>26</v>
      </c>
      <c r="B34" s="62" t="s">
        <v>42</v>
      </c>
      <c r="C34" s="62">
        <v>0</v>
      </c>
      <c r="D34" s="70">
        <v>0</v>
      </c>
      <c r="E34" s="62">
        <v>722</v>
      </c>
      <c r="F34" s="70">
        <v>2035.19</v>
      </c>
      <c r="G34" s="62">
        <v>5397</v>
      </c>
      <c r="H34" s="70">
        <v>55460.71</v>
      </c>
      <c r="I34" s="62">
        <v>70</v>
      </c>
      <c r="J34" s="70">
        <v>1133.6600000000001</v>
      </c>
      <c r="K34" s="62">
        <v>112</v>
      </c>
      <c r="L34" s="70">
        <v>1678</v>
      </c>
      <c r="M34" s="62">
        <v>44</v>
      </c>
      <c r="N34" s="70">
        <v>4.24</v>
      </c>
      <c r="O34" s="62">
        <v>156358</v>
      </c>
      <c r="P34" s="70">
        <v>378938.43</v>
      </c>
      <c r="Q34" s="70">
        <f t="shared" si="0"/>
        <v>81.396290913705613</v>
      </c>
      <c r="R34" s="62">
        <v>465547.54</v>
      </c>
    </row>
    <row r="35" spans="1:18" x14ac:dyDescent="0.25">
      <c r="A35" s="63"/>
      <c r="B35" s="63" t="s">
        <v>43</v>
      </c>
      <c r="C35" s="63">
        <f t="shared" ref="C35:P35" si="4">SUM(C34:C34)</f>
        <v>0</v>
      </c>
      <c r="D35" s="71">
        <f t="shared" si="4"/>
        <v>0</v>
      </c>
      <c r="E35" s="63">
        <f t="shared" si="4"/>
        <v>722</v>
      </c>
      <c r="F35" s="71">
        <f t="shared" si="4"/>
        <v>2035.19</v>
      </c>
      <c r="G35" s="63">
        <f t="shared" si="4"/>
        <v>5397</v>
      </c>
      <c r="H35" s="71">
        <f t="shared" si="4"/>
        <v>55460.71</v>
      </c>
      <c r="I35" s="63">
        <f t="shared" si="4"/>
        <v>70</v>
      </c>
      <c r="J35" s="71">
        <f t="shared" si="4"/>
        <v>1133.6600000000001</v>
      </c>
      <c r="K35" s="63">
        <f t="shared" si="4"/>
        <v>112</v>
      </c>
      <c r="L35" s="71">
        <f t="shared" si="4"/>
        <v>1678</v>
      </c>
      <c r="M35" s="63">
        <f t="shared" si="4"/>
        <v>44</v>
      </c>
      <c r="N35" s="71">
        <f t="shared" si="4"/>
        <v>4.24</v>
      </c>
      <c r="O35" s="63">
        <f t="shared" si="4"/>
        <v>156358</v>
      </c>
      <c r="P35" s="71">
        <f t="shared" si="4"/>
        <v>378938.43</v>
      </c>
      <c r="Q35" s="71">
        <f t="shared" si="0"/>
        <v>81.396290913705613</v>
      </c>
      <c r="R35" s="63">
        <f>SUM(R34:R34)</f>
        <v>465547.54</v>
      </c>
    </row>
    <row r="36" spans="1:18" x14ac:dyDescent="0.25">
      <c r="A36" s="62">
        <v>27</v>
      </c>
      <c r="B36" s="62" t="s">
        <v>44</v>
      </c>
      <c r="C36" s="62">
        <v>0</v>
      </c>
      <c r="D36" s="70">
        <v>0</v>
      </c>
      <c r="E36" s="62">
        <v>0</v>
      </c>
      <c r="F36" s="70">
        <v>0</v>
      </c>
      <c r="G36" s="62">
        <v>641</v>
      </c>
      <c r="H36" s="70">
        <v>6013.67</v>
      </c>
      <c r="I36" s="62">
        <v>0</v>
      </c>
      <c r="J36" s="70">
        <v>0</v>
      </c>
      <c r="K36" s="62">
        <v>0</v>
      </c>
      <c r="L36" s="70">
        <v>0</v>
      </c>
      <c r="M36" s="62">
        <v>183</v>
      </c>
      <c r="N36" s="70">
        <v>663.16</v>
      </c>
      <c r="O36" s="62">
        <v>12104</v>
      </c>
      <c r="P36" s="70">
        <v>51776.34</v>
      </c>
      <c r="Q36" s="70">
        <f t="shared" si="0"/>
        <v>99.434844447790312</v>
      </c>
      <c r="R36" s="62">
        <v>52070.62</v>
      </c>
    </row>
    <row r="37" spans="1:18" x14ac:dyDescent="0.25">
      <c r="A37" s="62">
        <v>28</v>
      </c>
      <c r="B37" s="62" t="s">
        <v>45</v>
      </c>
      <c r="C37" s="62">
        <v>0</v>
      </c>
      <c r="D37" s="70">
        <v>0</v>
      </c>
      <c r="E37" s="62">
        <v>741</v>
      </c>
      <c r="F37" s="70">
        <v>1872.13</v>
      </c>
      <c r="G37" s="62">
        <v>10923</v>
      </c>
      <c r="H37" s="70">
        <v>112885</v>
      </c>
      <c r="I37" s="62">
        <v>2482</v>
      </c>
      <c r="J37" s="70">
        <v>1110.3800000000001</v>
      </c>
      <c r="K37" s="62">
        <v>5</v>
      </c>
      <c r="L37" s="70">
        <v>5357.57</v>
      </c>
      <c r="M37" s="62">
        <v>602</v>
      </c>
      <c r="N37" s="70">
        <v>371950.82</v>
      </c>
      <c r="O37" s="62">
        <v>169050</v>
      </c>
      <c r="P37" s="70">
        <v>753824.57</v>
      </c>
      <c r="Q37" s="70">
        <f t="shared" si="0"/>
        <v>64.768221439953905</v>
      </c>
      <c r="R37" s="62">
        <v>1163880.3</v>
      </c>
    </row>
    <row r="38" spans="1:18" x14ac:dyDescent="0.25">
      <c r="A38" s="62">
        <v>29</v>
      </c>
      <c r="B38" s="62" t="s">
        <v>46</v>
      </c>
      <c r="C38" s="62">
        <v>0</v>
      </c>
      <c r="D38" s="70">
        <v>0</v>
      </c>
      <c r="E38" s="62">
        <v>12</v>
      </c>
      <c r="F38" s="70">
        <v>165.27</v>
      </c>
      <c r="G38" s="62">
        <v>1123</v>
      </c>
      <c r="H38" s="70">
        <v>9697.24</v>
      </c>
      <c r="I38" s="62">
        <v>0</v>
      </c>
      <c r="J38" s="70">
        <v>0</v>
      </c>
      <c r="K38" s="62">
        <v>0</v>
      </c>
      <c r="L38" s="70">
        <v>0</v>
      </c>
      <c r="M38" s="62">
        <v>68</v>
      </c>
      <c r="N38" s="70">
        <v>12.17</v>
      </c>
      <c r="O38" s="62">
        <v>14925</v>
      </c>
      <c r="P38" s="70">
        <v>43944.95</v>
      </c>
      <c r="Q38" s="70">
        <f t="shared" ref="Q38:Q57" si="5">(P38/R38)*100</f>
        <v>59.989518715467923</v>
      </c>
      <c r="R38" s="62">
        <v>73254.38</v>
      </c>
    </row>
    <row r="39" spans="1:18" x14ac:dyDescent="0.25">
      <c r="A39" s="62">
        <v>30</v>
      </c>
      <c r="B39" s="62" t="s">
        <v>47</v>
      </c>
      <c r="C39" s="62">
        <v>0</v>
      </c>
      <c r="D39" s="70">
        <v>0</v>
      </c>
      <c r="E39" s="62">
        <v>450</v>
      </c>
      <c r="F39" s="70">
        <v>2088.14</v>
      </c>
      <c r="G39" s="62">
        <v>14989</v>
      </c>
      <c r="H39" s="70">
        <v>95080.53</v>
      </c>
      <c r="I39" s="62">
        <v>6</v>
      </c>
      <c r="J39" s="70">
        <v>35.56</v>
      </c>
      <c r="K39" s="62">
        <v>0</v>
      </c>
      <c r="L39" s="70">
        <v>0</v>
      </c>
      <c r="M39" s="62">
        <v>0</v>
      </c>
      <c r="N39" s="70">
        <v>0</v>
      </c>
      <c r="O39" s="62">
        <v>94352</v>
      </c>
      <c r="P39" s="70">
        <v>321374.07</v>
      </c>
      <c r="Q39" s="70">
        <f t="shared" si="5"/>
        <v>73.558296139793654</v>
      </c>
      <c r="R39" s="62">
        <v>436897.11</v>
      </c>
    </row>
    <row r="40" spans="1:18" x14ac:dyDescent="0.25">
      <c r="A40" s="63"/>
      <c r="B40" s="63" t="s">
        <v>90</v>
      </c>
      <c r="C40" s="63">
        <f t="shared" ref="C40:P40" si="6">SUM(C36:C39)</f>
        <v>0</v>
      </c>
      <c r="D40" s="71">
        <f t="shared" si="6"/>
        <v>0</v>
      </c>
      <c r="E40" s="63">
        <f t="shared" si="6"/>
        <v>1203</v>
      </c>
      <c r="F40" s="71">
        <f t="shared" si="6"/>
        <v>4125.54</v>
      </c>
      <c r="G40" s="63">
        <f t="shared" si="6"/>
        <v>27676</v>
      </c>
      <c r="H40" s="71">
        <f t="shared" si="6"/>
        <v>223676.44</v>
      </c>
      <c r="I40" s="63">
        <f t="shared" si="6"/>
        <v>2488</v>
      </c>
      <c r="J40" s="71">
        <f t="shared" si="6"/>
        <v>1145.94</v>
      </c>
      <c r="K40" s="63">
        <f t="shared" si="6"/>
        <v>5</v>
      </c>
      <c r="L40" s="71">
        <f t="shared" si="6"/>
        <v>5357.57</v>
      </c>
      <c r="M40" s="63">
        <f t="shared" si="6"/>
        <v>853</v>
      </c>
      <c r="N40" s="71">
        <f t="shared" si="6"/>
        <v>372626.14999999997</v>
      </c>
      <c r="O40" s="63">
        <f t="shared" si="6"/>
        <v>290431</v>
      </c>
      <c r="P40" s="71">
        <f t="shared" si="6"/>
        <v>1170919.93</v>
      </c>
      <c r="Q40" s="71">
        <f t="shared" si="5"/>
        <v>67.83606367828429</v>
      </c>
      <c r="R40" s="63">
        <f>SUM(R36:R39)</f>
        <v>1726102.4100000001</v>
      </c>
    </row>
    <row r="41" spans="1:18" x14ac:dyDescent="0.25">
      <c r="A41" s="62">
        <v>31</v>
      </c>
      <c r="B41" s="62" t="s">
        <v>49</v>
      </c>
      <c r="C41" s="62">
        <v>0</v>
      </c>
      <c r="D41" s="70">
        <v>0</v>
      </c>
      <c r="E41" s="62">
        <v>3</v>
      </c>
      <c r="F41" s="70">
        <v>8.2899999999999991</v>
      </c>
      <c r="G41" s="62">
        <v>398</v>
      </c>
      <c r="H41" s="70">
        <v>2616.39</v>
      </c>
      <c r="I41" s="62">
        <v>3</v>
      </c>
      <c r="J41" s="70">
        <v>420.04</v>
      </c>
      <c r="K41" s="62">
        <v>2</v>
      </c>
      <c r="L41" s="70">
        <v>299.08</v>
      </c>
      <c r="M41" s="62">
        <v>252</v>
      </c>
      <c r="N41" s="70">
        <v>5823.1</v>
      </c>
      <c r="O41" s="62">
        <v>832</v>
      </c>
      <c r="P41" s="70">
        <v>14687.03</v>
      </c>
      <c r="Q41" s="70">
        <f t="shared" si="5"/>
        <v>57.566081116780474</v>
      </c>
      <c r="R41" s="62">
        <v>25513.34</v>
      </c>
    </row>
    <row r="42" spans="1:18" x14ac:dyDescent="0.25">
      <c r="A42" s="62">
        <v>32</v>
      </c>
      <c r="B42" s="62" t="s">
        <v>50</v>
      </c>
      <c r="C42" s="62">
        <v>0</v>
      </c>
      <c r="D42" s="70">
        <v>0</v>
      </c>
      <c r="E42" s="62">
        <v>0</v>
      </c>
      <c r="F42" s="70">
        <v>0</v>
      </c>
      <c r="G42" s="62">
        <v>63</v>
      </c>
      <c r="H42" s="70">
        <v>480.82</v>
      </c>
      <c r="I42" s="62">
        <v>0</v>
      </c>
      <c r="J42" s="70">
        <v>0</v>
      </c>
      <c r="K42" s="62">
        <v>0</v>
      </c>
      <c r="L42" s="70">
        <v>0</v>
      </c>
      <c r="M42" s="62">
        <v>9</v>
      </c>
      <c r="N42" s="70">
        <v>242.17</v>
      </c>
      <c r="O42" s="62">
        <v>129</v>
      </c>
      <c r="P42" s="70">
        <v>956.11</v>
      </c>
      <c r="Q42" s="70">
        <f t="shared" si="5"/>
        <v>66.455137517115787</v>
      </c>
      <c r="R42" s="62">
        <v>1438.73</v>
      </c>
    </row>
    <row r="43" spans="1:18" x14ac:dyDescent="0.25">
      <c r="A43" s="62">
        <v>33</v>
      </c>
      <c r="B43" s="62" t="s">
        <v>51</v>
      </c>
      <c r="C43" s="62">
        <v>0</v>
      </c>
      <c r="D43" s="70">
        <v>0</v>
      </c>
      <c r="E43" s="62">
        <v>0</v>
      </c>
      <c r="F43" s="70">
        <v>0</v>
      </c>
      <c r="G43" s="62">
        <v>37</v>
      </c>
      <c r="H43" s="70">
        <v>349.74</v>
      </c>
      <c r="I43" s="62">
        <v>0</v>
      </c>
      <c r="J43" s="70">
        <v>0</v>
      </c>
      <c r="K43" s="62">
        <v>0</v>
      </c>
      <c r="L43" s="70">
        <v>0</v>
      </c>
      <c r="M43" s="62">
        <v>3</v>
      </c>
      <c r="N43" s="70">
        <v>15.1</v>
      </c>
      <c r="O43" s="62">
        <v>131</v>
      </c>
      <c r="P43" s="70">
        <v>586.53</v>
      </c>
      <c r="Q43" s="70">
        <f t="shared" si="5"/>
        <v>64.865133870807199</v>
      </c>
      <c r="R43" s="62">
        <v>904.23</v>
      </c>
    </row>
    <row r="44" spans="1:18" x14ac:dyDescent="0.25">
      <c r="A44" s="62">
        <v>34</v>
      </c>
      <c r="B44" s="62" t="s">
        <v>52</v>
      </c>
      <c r="C44" s="62">
        <v>0</v>
      </c>
      <c r="D44" s="70">
        <v>0</v>
      </c>
      <c r="E44" s="62">
        <v>0</v>
      </c>
      <c r="F44" s="70">
        <v>0</v>
      </c>
      <c r="G44" s="62">
        <v>208</v>
      </c>
      <c r="H44" s="70">
        <v>2247.8200000000002</v>
      </c>
      <c r="I44" s="62">
        <v>0</v>
      </c>
      <c r="J44" s="70">
        <v>0</v>
      </c>
      <c r="K44" s="62">
        <v>0</v>
      </c>
      <c r="L44" s="70">
        <v>0</v>
      </c>
      <c r="M44" s="62">
        <v>130</v>
      </c>
      <c r="N44" s="70">
        <v>491.63</v>
      </c>
      <c r="O44" s="62">
        <v>521</v>
      </c>
      <c r="P44" s="70">
        <v>8402.85</v>
      </c>
      <c r="Q44" s="70">
        <f t="shared" si="5"/>
        <v>50.905538643282298</v>
      </c>
      <c r="R44" s="62">
        <v>16506.75</v>
      </c>
    </row>
    <row r="45" spans="1:18" x14ac:dyDescent="0.25">
      <c r="A45" s="62">
        <v>35</v>
      </c>
      <c r="B45" s="62" t="s">
        <v>53</v>
      </c>
      <c r="C45" s="62">
        <v>0</v>
      </c>
      <c r="D45" s="70">
        <v>0</v>
      </c>
      <c r="E45" s="62">
        <v>2</v>
      </c>
      <c r="F45" s="70">
        <v>0.26</v>
      </c>
      <c r="G45" s="62">
        <v>65</v>
      </c>
      <c r="H45" s="70">
        <v>375.56</v>
      </c>
      <c r="I45" s="62">
        <v>0</v>
      </c>
      <c r="J45" s="70">
        <v>0</v>
      </c>
      <c r="K45" s="62">
        <v>0</v>
      </c>
      <c r="L45" s="70">
        <v>0</v>
      </c>
      <c r="M45" s="62">
        <v>186</v>
      </c>
      <c r="N45" s="70">
        <v>583.14</v>
      </c>
      <c r="O45" s="62">
        <v>263</v>
      </c>
      <c r="P45" s="70">
        <v>1010.59</v>
      </c>
      <c r="Q45" s="70">
        <f t="shared" si="5"/>
        <v>43.714043480893835</v>
      </c>
      <c r="R45" s="62">
        <v>2311.8200000000002</v>
      </c>
    </row>
    <row r="46" spans="1:18" x14ac:dyDescent="0.25">
      <c r="A46" s="63"/>
      <c r="B46" s="63" t="s">
        <v>54</v>
      </c>
      <c r="C46" s="63">
        <f t="shared" ref="C46:P46" si="7">SUM(C41:C45)</f>
        <v>0</v>
      </c>
      <c r="D46" s="71">
        <f t="shared" si="7"/>
        <v>0</v>
      </c>
      <c r="E46" s="63">
        <f t="shared" si="7"/>
        <v>5</v>
      </c>
      <c r="F46" s="71">
        <f t="shared" si="7"/>
        <v>8.5499999999999989</v>
      </c>
      <c r="G46" s="63">
        <f t="shared" si="7"/>
        <v>771</v>
      </c>
      <c r="H46" s="71">
        <f t="shared" si="7"/>
        <v>6070.3300000000008</v>
      </c>
      <c r="I46" s="63">
        <f t="shared" si="7"/>
        <v>3</v>
      </c>
      <c r="J46" s="71">
        <f t="shared" si="7"/>
        <v>420.04</v>
      </c>
      <c r="K46" s="63">
        <f t="shared" si="7"/>
        <v>2</v>
      </c>
      <c r="L46" s="71">
        <f t="shared" si="7"/>
        <v>299.08</v>
      </c>
      <c r="M46" s="63">
        <f t="shared" si="7"/>
        <v>580</v>
      </c>
      <c r="N46" s="71">
        <f t="shared" si="7"/>
        <v>7155.1400000000012</v>
      </c>
      <c r="O46" s="63">
        <f t="shared" si="7"/>
        <v>1876</v>
      </c>
      <c r="P46" s="71">
        <f t="shared" si="7"/>
        <v>25643.110000000004</v>
      </c>
      <c r="Q46" s="71">
        <f t="shared" si="5"/>
        <v>54.939863785373163</v>
      </c>
      <c r="R46" s="63">
        <f>SUM(R41:R45)</f>
        <v>46674.87</v>
      </c>
    </row>
    <row r="47" spans="1:18" x14ac:dyDescent="0.25">
      <c r="A47" s="62">
        <v>36</v>
      </c>
      <c r="B47" s="62" t="s">
        <v>55</v>
      </c>
      <c r="C47" s="62">
        <v>0</v>
      </c>
      <c r="D47" s="70">
        <v>0</v>
      </c>
      <c r="E47" s="62">
        <v>0</v>
      </c>
      <c r="F47" s="70">
        <v>0</v>
      </c>
      <c r="G47" s="62">
        <v>0</v>
      </c>
      <c r="H47" s="70">
        <v>0</v>
      </c>
      <c r="I47" s="62">
        <v>0</v>
      </c>
      <c r="J47" s="70">
        <v>0</v>
      </c>
      <c r="K47" s="62">
        <v>0</v>
      </c>
      <c r="L47" s="70">
        <v>0</v>
      </c>
      <c r="M47" s="62">
        <v>0</v>
      </c>
      <c r="N47" s="70">
        <v>0</v>
      </c>
      <c r="O47" s="62">
        <v>8529</v>
      </c>
      <c r="P47" s="70">
        <v>56703.199999999997</v>
      </c>
      <c r="Q47" s="70">
        <f t="shared" si="5"/>
        <v>52.892402868863812</v>
      </c>
      <c r="R47" s="62">
        <v>107204.81</v>
      </c>
    </row>
    <row r="48" spans="1:18" x14ac:dyDescent="0.25">
      <c r="A48" s="62">
        <v>37</v>
      </c>
      <c r="B48" s="62" t="s">
        <v>56</v>
      </c>
      <c r="C48" s="62">
        <v>0</v>
      </c>
      <c r="D48" s="70">
        <v>0</v>
      </c>
      <c r="E48" s="62">
        <v>0</v>
      </c>
      <c r="F48" s="70">
        <v>0</v>
      </c>
      <c r="G48" s="62">
        <v>16</v>
      </c>
      <c r="H48" s="70">
        <v>159.25</v>
      </c>
      <c r="I48" s="62">
        <v>0</v>
      </c>
      <c r="J48" s="70">
        <v>0</v>
      </c>
      <c r="K48" s="62">
        <v>0</v>
      </c>
      <c r="L48" s="70">
        <v>0</v>
      </c>
      <c r="M48" s="62">
        <v>0</v>
      </c>
      <c r="N48" s="70">
        <v>0</v>
      </c>
      <c r="O48" s="62">
        <v>481</v>
      </c>
      <c r="P48" s="70">
        <v>2542.4</v>
      </c>
      <c r="Q48" s="70">
        <f t="shared" si="5"/>
        <v>57.34262579786634</v>
      </c>
      <c r="R48" s="62">
        <v>4433.7</v>
      </c>
    </row>
    <row r="49" spans="1:18" x14ac:dyDescent="0.25">
      <c r="A49" s="62">
        <v>38</v>
      </c>
      <c r="B49" s="62" t="s">
        <v>57</v>
      </c>
      <c r="C49" s="62">
        <v>0</v>
      </c>
      <c r="D49" s="70">
        <v>0</v>
      </c>
      <c r="E49" s="62">
        <v>0</v>
      </c>
      <c r="F49" s="70">
        <v>0</v>
      </c>
      <c r="G49" s="62">
        <v>1991</v>
      </c>
      <c r="H49" s="70">
        <v>1638.34</v>
      </c>
      <c r="I49" s="62">
        <v>0</v>
      </c>
      <c r="J49" s="70">
        <v>0</v>
      </c>
      <c r="K49" s="62">
        <v>0</v>
      </c>
      <c r="L49" s="70">
        <v>0</v>
      </c>
      <c r="M49" s="62">
        <v>360</v>
      </c>
      <c r="N49" s="70">
        <v>233.67</v>
      </c>
      <c r="O49" s="62">
        <v>8202</v>
      </c>
      <c r="P49" s="70">
        <v>4146.2</v>
      </c>
      <c r="Q49" s="70">
        <f t="shared" si="5"/>
        <v>97.798115366017612</v>
      </c>
      <c r="R49" s="62">
        <v>4239.55</v>
      </c>
    </row>
    <row r="50" spans="1:18" x14ac:dyDescent="0.25">
      <c r="A50" s="62">
        <v>39</v>
      </c>
      <c r="B50" s="62" t="s">
        <v>58</v>
      </c>
      <c r="C50" s="62">
        <v>0</v>
      </c>
      <c r="D50" s="70">
        <v>0</v>
      </c>
      <c r="E50" s="62">
        <v>0</v>
      </c>
      <c r="F50" s="70">
        <v>0</v>
      </c>
      <c r="G50" s="62">
        <v>0</v>
      </c>
      <c r="H50" s="70">
        <v>0</v>
      </c>
      <c r="I50" s="62">
        <v>0</v>
      </c>
      <c r="J50" s="70">
        <v>0</v>
      </c>
      <c r="K50" s="62">
        <v>0</v>
      </c>
      <c r="L50" s="70">
        <v>0</v>
      </c>
      <c r="M50" s="62">
        <v>291</v>
      </c>
      <c r="N50" s="70">
        <v>105.66</v>
      </c>
      <c r="O50" s="62">
        <v>2281</v>
      </c>
      <c r="P50" s="70">
        <v>736.56</v>
      </c>
      <c r="Q50" s="70">
        <f t="shared" si="5"/>
        <v>90.303438975050568</v>
      </c>
      <c r="R50" s="62">
        <v>815.65</v>
      </c>
    </row>
    <row r="51" spans="1:18" x14ac:dyDescent="0.25">
      <c r="A51" s="63"/>
      <c r="B51" s="63" t="s">
        <v>59</v>
      </c>
      <c r="C51" s="63">
        <f t="shared" ref="C51:P51" si="8">SUM(C47:C50)</f>
        <v>0</v>
      </c>
      <c r="D51" s="71">
        <f t="shared" si="8"/>
        <v>0</v>
      </c>
      <c r="E51" s="63">
        <f t="shared" si="8"/>
        <v>0</v>
      </c>
      <c r="F51" s="71">
        <f t="shared" si="8"/>
        <v>0</v>
      </c>
      <c r="G51" s="63">
        <f t="shared" si="8"/>
        <v>2007</v>
      </c>
      <c r="H51" s="71">
        <f t="shared" si="8"/>
        <v>1797.59</v>
      </c>
      <c r="I51" s="63">
        <f t="shared" si="8"/>
        <v>0</v>
      </c>
      <c r="J51" s="71">
        <f t="shared" si="8"/>
        <v>0</v>
      </c>
      <c r="K51" s="63">
        <f t="shared" si="8"/>
        <v>0</v>
      </c>
      <c r="L51" s="71">
        <f t="shared" si="8"/>
        <v>0</v>
      </c>
      <c r="M51" s="63">
        <f t="shared" si="8"/>
        <v>651</v>
      </c>
      <c r="N51" s="71">
        <f t="shared" si="8"/>
        <v>339.33</v>
      </c>
      <c r="O51" s="63">
        <f t="shared" si="8"/>
        <v>19493</v>
      </c>
      <c r="P51" s="71">
        <f t="shared" si="8"/>
        <v>64128.359999999993</v>
      </c>
      <c r="Q51" s="71">
        <f t="shared" si="5"/>
        <v>54.954427278042658</v>
      </c>
      <c r="R51" s="63">
        <f>SUM(R47:R50)</f>
        <v>116693.70999999999</v>
      </c>
    </row>
    <row r="52" spans="1:18" x14ac:dyDescent="0.25">
      <c r="A52" s="62">
        <v>40</v>
      </c>
      <c r="B52" s="62" t="s">
        <v>60</v>
      </c>
      <c r="C52" s="62">
        <v>0</v>
      </c>
      <c r="D52" s="70">
        <v>0</v>
      </c>
      <c r="E52" s="62">
        <v>0</v>
      </c>
      <c r="F52" s="70">
        <v>0</v>
      </c>
      <c r="G52" s="62">
        <v>0</v>
      </c>
      <c r="H52" s="70">
        <v>0</v>
      </c>
      <c r="I52" s="62">
        <v>0</v>
      </c>
      <c r="J52" s="70">
        <v>0</v>
      </c>
      <c r="K52" s="62">
        <v>0</v>
      </c>
      <c r="L52" s="70">
        <v>0</v>
      </c>
      <c r="M52" s="62">
        <v>0</v>
      </c>
      <c r="N52" s="70">
        <v>0</v>
      </c>
      <c r="O52" s="62">
        <v>0</v>
      </c>
      <c r="P52" s="70">
        <v>0</v>
      </c>
      <c r="Q52" s="70" t="e">
        <f t="shared" si="5"/>
        <v>#DIV/0!</v>
      </c>
      <c r="R52" s="62">
        <v>0</v>
      </c>
    </row>
    <row r="53" spans="1:18" x14ac:dyDescent="0.25">
      <c r="A53" s="62">
        <v>41</v>
      </c>
      <c r="B53" s="62" t="s">
        <v>61</v>
      </c>
      <c r="C53" s="62">
        <v>0</v>
      </c>
      <c r="D53" s="70">
        <v>0</v>
      </c>
      <c r="E53" s="62">
        <v>0</v>
      </c>
      <c r="F53" s="70">
        <v>0</v>
      </c>
      <c r="G53" s="62">
        <v>0</v>
      </c>
      <c r="H53" s="70">
        <v>0</v>
      </c>
      <c r="I53" s="62">
        <v>0</v>
      </c>
      <c r="J53" s="70">
        <v>0</v>
      </c>
      <c r="K53" s="62">
        <v>0</v>
      </c>
      <c r="L53" s="70">
        <v>0</v>
      </c>
      <c r="M53" s="62">
        <v>0</v>
      </c>
      <c r="N53" s="70">
        <v>0</v>
      </c>
      <c r="O53" s="62">
        <v>0</v>
      </c>
      <c r="P53" s="70">
        <v>0</v>
      </c>
      <c r="Q53" s="70" t="e">
        <f t="shared" si="5"/>
        <v>#DIV/0!</v>
      </c>
      <c r="R53" s="62">
        <v>0</v>
      </c>
    </row>
    <row r="54" spans="1:18" x14ac:dyDescent="0.25">
      <c r="A54" s="62">
        <v>42</v>
      </c>
      <c r="B54" s="62" t="s">
        <v>62</v>
      </c>
      <c r="C54" s="62">
        <v>0</v>
      </c>
      <c r="D54" s="70">
        <v>0</v>
      </c>
      <c r="E54" s="62">
        <v>0</v>
      </c>
      <c r="F54" s="70">
        <v>0</v>
      </c>
      <c r="G54" s="62">
        <v>0</v>
      </c>
      <c r="H54" s="70">
        <v>0</v>
      </c>
      <c r="I54" s="62">
        <v>0</v>
      </c>
      <c r="J54" s="70">
        <v>0</v>
      </c>
      <c r="K54" s="62">
        <v>0</v>
      </c>
      <c r="L54" s="70">
        <v>0</v>
      </c>
      <c r="M54" s="62">
        <v>0</v>
      </c>
      <c r="N54" s="70">
        <v>0</v>
      </c>
      <c r="O54" s="62">
        <v>0</v>
      </c>
      <c r="P54" s="70">
        <v>0</v>
      </c>
      <c r="Q54" s="70" t="e">
        <f t="shared" si="5"/>
        <v>#DIV/0!</v>
      </c>
      <c r="R54" s="62">
        <v>0</v>
      </c>
    </row>
    <row r="55" spans="1:18" x14ac:dyDescent="0.25">
      <c r="A55" s="62">
        <v>43</v>
      </c>
      <c r="B55" s="62" t="s">
        <v>63</v>
      </c>
      <c r="C55" s="62">
        <v>0</v>
      </c>
      <c r="D55" s="70">
        <v>0</v>
      </c>
      <c r="E55" s="62">
        <v>0</v>
      </c>
      <c r="F55" s="70">
        <v>0</v>
      </c>
      <c r="G55" s="62">
        <v>0</v>
      </c>
      <c r="H55" s="70">
        <v>0</v>
      </c>
      <c r="I55" s="62">
        <v>0</v>
      </c>
      <c r="J55" s="70">
        <v>0</v>
      </c>
      <c r="K55" s="62">
        <v>0</v>
      </c>
      <c r="L55" s="70">
        <v>0</v>
      </c>
      <c r="M55" s="62">
        <v>0</v>
      </c>
      <c r="N55" s="70">
        <v>0</v>
      </c>
      <c r="O55" s="62">
        <v>0</v>
      </c>
      <c r="P55" s="70">
        <v>0</v>
      </c>
      <c r="Q55" s="70" t="e">
        <f t="shared" si="5"/>
        <v>#DIV/0!</v>
      </c>
      <c r="R55" s="62">
        <v>0</v>
      </c>
    </row>
    <row r="56" spans="1:18" x14ac:dyDescent="0.25">
      <c r="A56" s="63"/>
      <c r="B56" s="63" t="s">
        <v>64</v>
      </c>
      <c r="C56" s="63">
        <f t="shared" ref="C56:P56" si="9">SUM(C52:C55)</f>
        <v>0</v>
      </c>
      <c r="D56" s="71">
        <f t="shared" si="9"/>
        <v>0</v>
      </c>
      <c r="E56" s="63">
        <f t="shared" si="9"/>
        <v>0</v>
      </c>
      <c r="F56" s="71">
        <f t="shared" si="9"/>
        <v>0</v>
      </c>
      <c r="G56" s="63">
        <f t="shared" si="9"/>
        <v>0</v>
      </c>
      <c r="H56" s="71">
        <f t="shared" si="9"/>
        <v>0</v>
      </c>
      <c r="I56" s="63">
        <f t="shared" si="9"/>
        <v>0</v>
      </c>
      <c r="J56" s="71">
        <f t="shared" si="9"/>
        <v>0</v>
      </c>
      <c r="K56" s="63">
        <f t="shared" si="9"/>
        <v>0</v>
      </c>
      <c r="L56" s="71">
        <f t="shared" si="9"/>
        <v>0</v>
      </c>
      <c r="M56" s="63">
        <f t="shared" si="9"/>
        <v>0</v>
      </c>
      <c r="N56" s="71">
        <f t="shared" si="9"/>
        <v>0</v>
      </c>
      <c r="O56" s="63">
        <f t="shared" si="9"/>
        <v>0</v>
      </c>
      <c r="P56" s="71">
        <f t="shared" si="9"/>
        <v>0</v>
      </c>
      <c r="Q56" s="71" t="e">
        <f t="shared" si="5"/>
        <v>#DIV/0!</v>
      </c>
      <c r="R56" s="63">
        <f>SUM(R52:R55)</f>
        <v>0</v>
      </c>
    </row>
    <row r="57" spans="1:18" x14ac:dyDescent="0.25">
      <c r="A57" s="63"/>
      <c r="B57" s="63" t="s">
        <v>111</v>
      </c>
      <c r="C57" s="63">
        <f t="shared" ref="C57:P57" si="10">SUM(C33,C35,C40,C46,C51,C56)</f>
        <v>27</v>
      </c>
      <c r="D57" s="71">
        <f t="shared" si="10"/>
        <v>5881.15</v>
      </c>
      <c r="E57" s="63">
        <f t="shared" si="10"/>
        <v>15588</v>
      </c>
      <c r="F57" s="71">
        <f t="shared" si="10"/>
        <v>61329.630000000005</v>
      </c>
      <c r="G57" s="63">
        <f t="shared" si="10"/>
        <v>85657</v>
      </c>
      <c r="H57" s="71">
        <f t="shared" si="10"/>
        <v>766382.27</v>
      </c>
      <c r="I57" s="63">
        <f t="shared" si="10"/>
        <v>2586</v>
      </c>
      <c r="J57" s="71">
        <f t="shared" si="10"/>
        <v>5233.97</v>
      </c>
      <c r="K57" s="63">
        <f t="shared" si="10"/>
        <v>2239</v>
      </c>
      <c r="L57" s="71">
        <f t="shared" si="10"/>
        <v>12067.239999999998</v>
      </c>
      <c r="M57" s="63">
        <f t="shared" si="10"/>
        <v>12879</v>
      </c>
      <c r="N57" s="71">
        <f t="shared" si="10"/>
        <v>416209.51</v>
      </c>
      <c r="O57" s="63">
        <f t="shared" si="10"/>
        <v>1096340</v>
      </c>
      <c r="P57" s="71">
        <f t="shared" si="10"/>
        <v>5277723.2600000007</v>
      </c>
      <c r="Q57" s="71">
        <f t="shared" si="5"/>
        <v>60.249396217566961</v>
      </c>
      <c r="R57" s="63">
        <f>SUM(R33,R35,R40,R46,R51,R56)</f>
        <v>8759794.4399999995</v>
      </c>
    </row>
  </sheetData>
  <mergeCells count="12">
    <mergeCell ref="A3:A5"/>
    <mergeCell ref="B3:B5"/>
    <mergeCell ref="C3:P3"/>
    <mergeCell ref="A2:I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S18"/>
  <sheetViews>
    <sheetView workbookViewId="0">
      <selection activeCell="J1" sqref="J1"/>
    </sheetView>
  </sheetViews>
  <sheetFormatPr defaultColWidth="9.140625" defaultRowHeight="15" x14ac:dyDescent="0.25"/>
  <cols>
    <col min="1" max="1" width="9.140625" style="9" customWidth="1"/>
    <col min="2" max="2" width="29.140625" style="9" customWidth="1"/>
    <col min="3" max="3" width="9.140625" style="9" customWidth="1"/>
    <col min="4" max="4" width="11.7109375" style="28" customWidth="1"/>
    <col min="5" max="5" width="9.140625" style="9" customWidth="1"/>
    <col min="6" max="6" width="11.7109375" style="28" customWidth="1"/>
    <col min="7" max="7" width="9.140625" style="9" customWidth="1"/>
    <col min="8" max="8" width="11.7109375" style="28" customWidth="1"/>
    <col min="9" max="9" width="9.140625" style="9" customWidth="1"/>
    <col min="10" max="10" width="11.7109375" style="28" customWidth="1"/>
    <col min="11" max="11" width="9.140625" style="9" customWidth="1"/>
    <col min="12" max="12" width="11.7109375" style="28" customWidth="1"/>
    <col min="13" max="13" width="9.140625" style="9" customWidth="1"/>
    <col min="14" max="14" width="11.7109375" style="28" customWidth="1"/>
    <col min="15" max="15" width="9.140625" style="9" customWidth="1"/>
    <col min="16" max="17" width="11.7109375" style="28" customWidth="1"/>
    <col min="18" max="18" width="0.140625" style="9" customWidth="1"/>
    <col min="19" max="19" width="9.140625" style="9" hidden="1" customWidth="1"/>
    <col min="20" max="20" width="9.140625" style="9" customWidth="1"/>
    <col min="21" max="16384" width="9.140625" style="9"/>
  </cols>
  <sheetData>
    <row r="1" spans="1:18" ht="15.75" x14ac:dyDescent="0.25">
      <c r="A1" s="14"/>
      <c r="B1" s="16" t="s">
        <v>214</v>
      </c>
      <c r="C1" s="16"/>
      <c r="D1" s="37" t="s">
        <v>0</v>
      </c>
      <c r="E1" s="16"/>
      <c r="F1" s="37"/>
      <c r="G1" s="30"/>
      <c r="H1" s="50"/>
      <c r="I1" s="30"/>
      <c r="J1" s="31" t="s">
        <v>228</v>
      </c>
      <c r="K1" s="30"/>
      <c r="L1" s="50"/>
      <c r="M1" s="31" t="s">
        <v>155</v>
      </c>
      <c r="N1" s="50"/>
      <c r="O1" s="30"/>
      <c r="P1" s="50"/>
      <c r="Q1" s="55"/>
    </row>
    <row r="2" spans="1:18" x14ac:dyDescent="0.25">
      <c r="A2" s="114" t="s">
        <v>156</v>
      </c>
      <c r="B2" s="115"/>
      <c r="C2" s="115"/>
      <c r="D2" s="115"/>
      <c r="E2" s="115"/>
      <c r="F2" s="115"/>
      <c r="G2" s="115"/>
      <c r="H2" s="56"/>
      <c r="I2" s="36"/>
      <c r="J2" s="56"/>
      <c r="K2" s="36"/>
      <c r="L2" s="56"/>
      <c r="M2" s="59" t="s">
        <v>95</v>
      </c>
      <c r="N2" s="56"/>
      <c r="O2" s="36"/>
      <c r="P2" s="56"/>
      <c r="Q2" s="58"/>
    </row>
    <row r="3" spans="1:18" x14ac:dyDescent="0.25">
      <c r="A3" s="149" t="s">
        <v>85</v>
      </c>
      <c r="B3" s="149" t="s">
        <v>68</v>
      </c>
      <c r="C3" s="152" t="s">
        <v>121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53"/>
      <c r="Q3" s="151" t="s">
        <v>147</v>
      </c>
    </row>
    <row r="4" spans="1:18" x14ac:dyDescent="0.25">
      <c r="A4" s="149"/>
      <c r="B4" s="149"/>
      <c r="C4" s="152" t="s">
        <v>148</v>
      </c>
      <c r="D4" s="153"/>
      <c r="E4" s="152" t="s">
        <v>149</v>
      </c>
      <c r="F4" s="153"/>
      <c r="G4" s="152" t="s">
        <v>150</v>
      </c>
      <c r="H4" s="153"/>
      <c r="I4" s="152" t="s">
        <v>151</v>
      </c>
      <c r="J4" s="153"/>
      <c r="K4" s="152" t="s">
        <v>152</v>
      </c>
      <c r="L4" s="153"/>
      <c r="M4" s="152" t="s">
        <v>153</v>
      </c>
      <c r="N4" s="153"/>
      <c r="O4" s="152" t="s">
        <v>157</v>
      </c>
      <c r="P4" s="153"/>
      <c r="Q4" s="151"/>
    </row>
    <row r="5" spans="1:18" x14ac:dyDescent="0.25">
      <c r="A5" s="149"/>
      <c r="B5" s="149"/>
      <c r="C5" s="5" t="s">
        <v>141</v>
      </c>
      <c r="D5" s="3" t="s">
        <v>142</v>
      </c>
      <c r="E5" s="5" t="s">
        <v>141</v>
      </c>
      <c r="F5" s="3" t="s">
        <v>142</v>
      </c>
      <c r="G5" s="5" t="s">
        <v>141</v>
      </c>
      <c r="H5" s="3" t="s">
        <v>142</v>
      </c>
      <c r="I5" s="5" t="s">
        <v>141</v>
      </c>
      <c r="J5" s="3" t="s">
        <v>142</v>
      </c>
      <c r="K5" s="5" t="s">
        <v>141</v>
      </c>
      <c r="L5" s="3" t="s">
        <v>142</v>
      </c>
      <c r="M5" s="5" t="s">
        <v>141</v>
      </c>
      <c r="N5" s="3" t="s">
        <v>142</v>
      </c>
      <c r="O5" s="5" t="s">
        <v>141</v>
      </c>
      <c r="P5" s="3" t="s">
        <v>142</v>
      </c>
      <c r="Q5" s="151"/>
    </row>
    <row r="6" spans="1:18" x14ac:dyDescent="0.25">
      <c r="A6" s="62">
        <v>1</v>
      </c>
      <c r="B6" s="62" t="s">
        <v>69</v>
      </c>
      <c r="C6" s="62">
        <v>0</v>
      </c>
      <c r="D6" s="70">
        <v>0</v>
      </c>
      <c r="E6" s="62">
        <v>881</v>
      </c>
      <c r="F6" s="70">
        <v>2417.7800000000002</v>
      </c>
      <c r="G6" s="62">
        <v>3945</v>
      </c>
      <c r="H6" s="70">
        <v>33990.44</v>
      </c>
      <c r="I6" s="62">
        <v>188</v>
      </c>
      <c r="J6" s="70">
        <v>397.1</v>
      </c>
      <c r="K6" s="62">
        <v>169</v>
      </c>
      <c r="L6" s="70">
        <v>715.45</v>
      </c>
      <c r="M6" s="62">
        <v>967</v>
      </c>
      <c r="N6" s="70">
        <v>2597.46</v>
      </c>
      <c r="O6" s="62">
        <v>66665</v>
      </c>
      <c r="P6" s="70">
        <v>176858.62</v>
      </c>
      <c r="Q6" s="70">
        <f t="shared" ref="Q6:Q18" si="0">(P6/R6)*100</f>
        <v>60.78646044064925</v>
      </c>
      <c r="R6" s="62">
        <v>290950.68</v>
      </c>
    </row>
    <row r="7" spans="1:18" x14ac:dyDescent="0.25">
      <c r="A7" s="62">
        <v>2</v>
      </c>
      <c r="B7" s="62" t="s">
        <v>70</v>
      </c>
      <c r="C7" s="62">
        <v>0</v>
      </c>
      <c r="D7" s="70">
        <v>0</v>
      </c>
      <c r="E7" s="62">
        <v>424</v>
      </c>
      <c r="F7" s="70">
        <v>1365.86</v>
      </c>
      <c r="G7" s="62">
        <v>3949</v>
      </c>
      <c r="H7" s="70">
        <v>34382.32</v>
      </c>
      <c r="I7" s="62">
        <v>182</v>
      </c>
      <c r="J7" s="70">
        <v>531.66999999999996</v>
      </c>
      <c r="K7" s="62">
        <v>263</v>
      </c>
      <c r="L7" s="70">
        <v>384.16</v>
      </c>
      <c r="M7" s="62">
        <v>366</v>
      </c>
      <c r="N7" s="70">
        <v>859.16</v>
      </c>
      <c r="O7" s="62">
        <v>65826</v>
      </c>
      <c r="P7" s="70">
        <v>166109.56</v>
      </c>
      <c r="Q7" s="70">
        <f t="shared" si="0"/>
        <v>61.347502892233486</v>
      </c>
      <c r="R7" s="62">
        <v>270768.25</v>
      </c>
    </row>
    <row r="8" spans="1:18" x14ac:dyDescent="0.25">
      <c r="A8" s="62">
        <v>3</v>
      </c>
      <c r="B8" s="62" t="s">
        <v>71</v>
      </c>
      <c r="C8" s="62">
        <v>0</v>
      </c>
      <c r="D8" s="70">
        <v>0</v>
      </c>
      <c r="E8" s="62">
        <v>2105</v>
      </c>
      <c r="F8" s="70">
        <v>6564.91</v>
      </c>
      <c r="G8" s="62">
        <v>6835</v>
      </c>
      <c r="H8" s="70">
        <v>55800.78</v>
      </c>
      <c r="I8" s="62">
        <v>3</v>
      </c>
      <c r="J8" s="70">
        <v>54.17</v>
      </c>
      <c r="K8" s="62">
        <v>427</v>
      </c>
      <c r="L8" s="70">
        <v>878.05</v>
      </c>
      <c r="M8" s="62">
        <v>400</v>
      </c>
      <c r="N8" s="70">
        <v>2258.2600000000002</v>
      </c>
      <c r="O8" s="62">
        <v>80853</v>
      </c>
      <c r="P8" s="70">
        <v>238335.03</v>
      </c>
      <c r="Q8" s="70">
        <f t="shared" si="0"/>
        <v>58.244845380098184</v>
      </c>
      <c r="R8" s="62">
        <v>409195.06</v>
      </c>
    </row>
    <row r="9" spans="1:18" x14ac:dyDescent="0.25">
      <c r="A9" s="62">
        <v>4</v>
      </c>
      <c r="B9" s="62" t="s">
        <v>72</v>
      </c>
      <c r="C9" s="62">
        <v>0</v>
      </c>
      <c r="D9" s="70">
        <v>0</v>
      </c>
      <c r="E9" s="62">
        <v>3245</v>
      </c>
      <c r="F9" s="70">
        <v>11123.62</v>
      </c>
      <c r="G9" s="62">
        <v>18401</v>
      </c>
      <c r="H9" s="70">
        <v>143749.35999999999</v>
      </c>
      <c r="I9" s="62">
        <v>23</v>
      </c>
      <c r="J9" s="70">
        <v>300.74</v>
      </c>
      <c r="K9" s="62">
        <v>408</v>
      </c>
      <c r="L9" s="70">
        <v>1618.03</v>
      </c>
      <c r="M9" s="62">
        <v>1369</v>
      </c>
      <c r="N9" s="70">
        <v>5638.44</v>
      </c>
      <c r="O9" s="62">
        <v>193818</v>
      </c>
      <c r="P9" s="70">
        <v>718284.80000000005</v>
      </c>
      <c r="Q9" s="70">
        <f t="shared" si="0"/>
        <v>56.405040136887088</v>
      </c>
      <c r="R9" s="62">
        <v>1273440.81</v>
      </c>
    </row>
    <row r="10" spans="1:18" x14ac:dyDescent="0.25">
      <c r="A10" s="62">
        <v>5</v>
      </c>
      <c r="B10" s="62" t="s">
        <v>73</v>
      </c>
      <c r="C10" s="62">
        <v>0</v>
      </c>
      <c r="D10" s="70">
        <v>0</v>
      </c>
      <c r="E10" s="62">
        <v>121</v>
      </c>
      <c r="F10" s="70">
        <v>413.46</v>
      </c>
      <c r="G10" s="62">
        <v>1082</v>
      </c>
      <c r="H10" s="70">
        <v>9764.15</v>
      </c>
      <c r="I10" s="62">
        <v>135</v>
      </c>
      <c r="J10" s="70">
        <v>56.23</v>
      </c>
      <c r="K10" s="62">
        <v>4</v>
      </c>
      <c r="L10" s="70">
        <v>3.53</v>
      </c>
      <c r="M10" s="62">
        <v>276</v>
      </c>
      <c r="N10" s="70">
        <v>710.73</v>
      </c>
      <c r="O10" s="62">
        <v>21309</v>
      </c>
      <c r="P10" s="70">
        <v>64109.99</v>
      </c>
      <c r="Q10" s="70">
        <f t="shared" si="0"/>
        <v>61.090739057980848</v>
      </c>
      <c r="R10" s="62">
        <v>104942.24</v>
      </c>
    </row>
    <row r="11" spans="1:18" x14ac:dyDescent="0.25">
      <c r="A11" s="62">
        <v>6</v>
      </c>
      <c r="B11" s="62" t="s">
        <v>74</v>
      </c>
      <c r="C11" s="62">
        <v>0</v>
      </c>
      <c r="D11" s="70">
        <v>0</v>
      </c>
      <c r="E11" s="62">
        <v>485</v>
      </c>
      <c r="F11" s="70">
        <v>1842.89</v>
      </c>
      <c r="G11" s="62">
        <v>4608</v>
      </c>
      <c r="H11" s="70">
        <v>40601.22</v>
      </c>
      <c r="I11" s="62">
        <v>5</v>
      </c>
      <c r="J11" s="70">
        <v>30.19</v>
      </c>
      <c r="K11" s="62">
        <v>53</v>
      </c>
      <c r="L11" s="70">
        <v>226.54</v>
      </c>
      <c r="M11" s="62">
        <v>366</v>
      </c>
      <c r="N11" s="70">
        <v>1079.68</v>
      </c>
      <c r="O11" s="62">
        <v>70546</v>
      </c>
      <c r="P11" s="70">
        <v>328785.03000000003</v>
      </c>
      <c r="Q11" s="70">
        <f t="shared" si="0"/>
        <v>63.57218757216971</v>
      </c>
      <c r="R11" s="62">
        <v>517183.76</v>
      </c>
    </row>
    <row r="12" spans="1:18" x14ac:dyDescent="0.25">
      <c r="A12" s="62">
        <v>7</v>
      </c>
      <c r="B12" s="62" t="s">
        <v>75</v>
      </c>
      <c r="C12" s="62">
        <v>0</v>
      </c>
      <c r="D12" s="70">
        <v>0</v>
      </c>
      <c r="E12" s="62">
        <v>5</v>
      </c>
      <c r="F12" s="70">
        <v>13.19</v>
      </c>
      <c r="G12" s="62">
        <v>251</v>
      </c>
      <c r="H12" s="70">
        <v>2476.06</v>
      </c>
      <c r="I12" s="62">
        <v>0</v>
      </c>
      <c r="J12" s="70">
        <v>0</v>
      </c>
      <c r="K12" s="62">
        <v>0</v>
      </c>
      <c r="L12" s="70">
        <v>0</v>
      </c>
      <c r="M12" s="62">
        <v>41</v>
      </c>
      <c r="N12" s="70">
        <v>60.01</v>
      </c>
      <c r="O12" s="62">
        <v>5871</v>
      </c>
      <c r="P12" s="70">
        <v>18957.939999999999</v>
      </c>
      <c r="Q12" s="70">
        <f t="shared" si="0"/>
        <v>62.508952017187866</v>
      </c>
      <c r="R12" s="62">
        <v>30328.36</v>
      </c>
    </row>
    <row r="13" spans="1:18" x14ac:dyDescent="0.25">
      <c r="A13" s="62">
        <v>8</v>
      </c>
      <c r="B13" s="62" t="s">
        <v>76</v>
      </c>
      <c r="C13" s="62">
        <v>0</v>
      </c>
      <c r="D13" s="70">
        <v>0</v>
      </c>
      <c r="E13" s="62">
        <v>1811</v>
      </c>
      <c r="F13" s="70">
        <v>5869.59</v>
      </c>
      <c r="G13" s="62">
        <v>7964</v>
      </c>
      <c r="H13" s="70">
        <v>72196.179999999993</v>
      </c>
      <c r="I13" s="62">
        <v>323</v>
      </c>
      <c r="J13" s="70">
        <v>471.93</v>
      </c>
      <c r="K13" s="62">
        <v>191</v>
      </c>
      <c r="L13" s="70">
        <v>2252.59</v>
      </c>
      <c r="M13" s="62">
        <v>434</v>
      </c>
      <c r="N13" s="70">
        <v>1296.92</v>
      </c>
      <c r="O13" s="62">
        <v>158993</v>
      </c>
      <c r="P13" s="70">
        <v>478788.12</v>
      </c>
      <c r="Q13" s="70">
        <f t="shared" si="0"/>
        <v>62.285533022064456</v>
      </c>
      <c r="R13" s="62">
        <v>768698.76</v>
      </c>
    </row>
    <row r="14" spans="1:18" x14ac:dyDescent="0.25">
      <c r="A14" s="62">
        <v>9</v>
      </c>
      <c r="B14" s="62" t="s">
        <v>77</v>
      </c>
      <c r="C14" s="62">
        <v>0</v>
      </c>
      <c r="D14" s="70">
        <v>0</v>
      </c>
      <c r="E14" s="62">
        <v>1842</v>
      </c>
      <c r="F14" s="70">
        <v>7627.1</v>
      </c>
      <c r="G14" s="62">
        <v>12517</v>
      </c>
      <c r="H14" s="70">
        <v>134186.84</v>
      </c>
      <c r="I14" s="62">
        <v>1553</v>
      </c>
      <c r="J14" s="70">
        <v>846.09</v>
      </c>
      <c r="K14" s="62">
        <v>55</v>
      </c>
      <c r="L14" s="70">
        <v>3097.26</v>
      </c>
      <c r="M14" s="62">
        <v>3492</v>
      </c>
      <c r="N14" s="70">
        <v>383427.38</v>
      </c>
      <c r="O14" s="62">
        <v>178816</v>
      </c>
      <c r="P14" s="70">
        <v>1231300.72</v>
      </c>
      <c r="Q14" s="70">
        <f t="shared" si="0"/>
        <v>58.737768968723614</v>
      </c>
      <c r="R14" s="62">
        <v>2096267.43</v>
      </c>
    </row>
    <row r="15" spans="1:18" x14ac:dyDescent="0.25">
      <c r="A15" s="62">
        <v>10</v>
      </c>
      <c r="B15" s="62" t="s">
        <v>78</v>
      </c>
      <c r="C15" s="62">
        <v>1</v>
      </c>
      <c r="D15" s="70">
        <v>334</v>
      </c>
      <c r="E15" s="62">
        <v>1738</v>
      </c>
      <c r="F15" s="70">
        <v>11666.31</v>
      </c>
      <c r="G15" s="62">
        <v>7094</v>
      </c>
      <c r="H15" s="70">
        <v>77442.399999999994</v>
      </c>
      <c r="I15" s="62">
        <v>156</v>
      </c>
      <c r="J15" s="70">
        <v>641.52</v>
      </c>
      <c r="K15" s="62">
        <v>294</v>
      </c>
      <c r="L15" s="70">
        <v>1907.7</v>
      </c>
      <c r="M15" s="62">
        <v>1393</v>
      </c>
      <c r="N15" s="70">
        <v>3515.16</v>
      </c>
      <c r="O15" s="62">
        <v>74819</v>
      </c>
      <c r="P15" s="70">
        <v>480590</v>
      </c>
      <c r="Q15" s="70">
        <f t="shared" si="0"/>
        <v>64.691143436656191</v>
      </c>
      <c r="R15" s="62">
        <v>742899.22</v>
      </c>
    </row>
    <row r="16" spans="1:18" x14ac:dyDescent="0.25">
      <c r="A16" s="62">
        <v>11</v>
      </c>
      <c r="B16" s="62" t="s">
        <v>79</v>
      </c>
      <c r="C16" s="62">
        <v>26</v>
      </c>
      <c r="D16" s="70">
        <v>5547.15</v>
      </c>
      <c r="E16" s="62">
        <v>1543</v>
      </c>
      <c r="F16" s="70">
        <v>6217.65</v>
      </c>
      <c r="G16" s="62">
        <v>11291</v>
      </c>
      <c r="H16" s="70">
        <v>109624.62</v>
      </c>
      <c r="I16" s="62">
        <v>8</v>
      </c>
      <c r="J16" s="70">
        <v>1842.43</v>
      </c>
      <c r="K16" s="62">
        <v>147</v>
      </c>
      <c r="L16" s="70">
        <v>542.52</v>
      </c>
      <c r="M16" s="62">
        <v>2645</v>
      </c>
      <c r="N16" s="70">
        <v>12382.85</v>
      </c>
      <c r="O16" s="62">
        <v>95509</v>
      </c>
      <c r="P16" s="70">
        <v>1033875.74</v>
      </c>
      <c r="Q16" s="70">
        <f t="shared" si="0"/>
        <v>59.389648161529017</v>
      </c>
      <c r="R16" s="62">
        <v>1740834.93</v>
      </c>
    </row>
    <row r="17" spans="1:18" x14ac:dyDescent="0.25">
      <c r="A17" s="62">
        <v>12</v>
      </c>
      <c r="B17" s="62" t="s">
        <v>80</v>
      </c>
      <c r="C17" s="62">
        <v>0</v>
      </c>
      <c r="D17" s="70">
        <v>0</v>
      </c>
      <c r="E17" s="62">
        <v>1388</v>
      </c>
      <c r="F17" s="70">
        <v>6207.27</v>
      </c>
      <c r="G17" s="62">
        <v>7720</v>
      </c>
      <c r="H17" s="70">
        <v>52167.9</v>
      </c>
      <c r="I17" s="62">
        <v>10</v>
      </c>
      <c r="J17" s="70">
        <v>61.91</v>
      </c>
      <c r="K17" s="62">
        <v>228</v>
      </c>
      <c r="L17" s="70">
        <v>441.42</v>
      </c>
      <c r="M17" s="62">
        <v>1130</v>
      </c>
      <c r="N17" s="70">
        <v>2383.48</v>
      </c>
      <c r="O17" s="62">
        <v>83315</v>
      </c>
      <c r="P17" s="70">
        <v>341727.71</v>
      </c>
      <c r="Q17" s="70">
        <f t="shared" si="0"/>
        <v>66.44715605413522</v>
      </c>
      <c r="R17" s="62">
        <v>514284.93</v>
      </c>
    </row>
    <row r="18" spans="1:18" x14ac:dyDescent="0.25">
      <c r="A18" s="63"/>
      <c r="B18" s="63" t="s">
        <v>111</v>
      </c>
      <c r="C18" s="63">
        <f t="shared" ref="C18:P18" si="1">SUM(C6:C17)</f>
        <v>27</v>
      </c>
      <c r="D18" s="71">
        <f t="shared" si="1"/>
        <v>5881.15</v>
      </c>
      <c r="E18" s="63">
        <f t="shared" si="1"/>
        <v>15588</v>
      </c>
      <c r="F18" s="71">
        <f t="shared" si="1"/>
        <v>61329.62999999999</v>
      </c>
      <c r="G18" s="63">
        <f t="shared" si="1"/>
        <v>85657</v>
      </c>
      <c r="H18" s="71">
        <f t="shared" si="1"/>
        <v>766382.27</v>
      </c>
      <c r="I18" s="63">
        <f t="shared" si="1"/>
        <v>2586</v>
      </c>
      <c r="J18" s="71">
        <f t="shared" si="1"/>
        <v>5233.9799999999996</v>
      </c>
      <c r="K18" s="63">
        <f t="shared" si="1"/>
        <v>2239</v>
      </c>
      <c r="L18" s="71">
        <f t="shared" si="1"/>
        <v>12067.250000000002</v>
      </c>
      <c r="M18" s="63">
        <f t="shared" si="1"/>
        <v>12879</v>
      </c>
      <c r="N18" s="71">
        <f t="shared" si="1"/>
        <v>416209.52999999991</v>
      </c>
      <c r="O18" s="63">
        <f t="shared" si="1"/>
        <v>1096340</v>
      </c>
      <c r="P18" s="71">
        <f t="shared" si="1"/>
        <v>5277723.26</v>
      </c>
      <c r="Q18" s="71">
        <f t="shared" si="0"/>
        <v>60.249396286346411</v>
      </c>
      <c r="R18" s="63">
        <f>SUM(R6:R17)</f>
        <v>8759794.4299999997</v>
      </c>
    </row>
  </sheetData>
  <mergeCells count="12">
    <mergeCell ref="A3:A5"/>
    <mergeCell ref="B3:B5"/>
    <mergeCell ref="C3:P3"/>
    <mergeCell ref="A2:G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1" sqref="J1"/>
    </sheetView>
  </sheetViews>
  <sheetFormatPr defaultColWidth="9.140625" defaultRowHeight="15" x14ac:dyDescent="0.25"/>
  <cols>
    <col min="1" max="1" width="5.140625" style="9" customWidth="1"/>
    <col min="2" max="2" width="37.28515625" style="9" customWidth="1"/>
    <col min="3" max="3" width="9.140625" style="9" customWidth="1"/>
    <col min="4" max="4" width="11.7109375" style="28" customWidth="1"/>
    <col min="5" max="5" width="9.140625" style="9" customWidth="1"/>
    <col min="6" max="6" width="11.7109375" style="28" customWidth="1"/>
    <col min="7" max="7" width="9.140625" style="9" customWidth="1"/>
    <col min="8" max="8" width="11.7109375" style="28" customWidth="1"/>
    <col min="9" max="9" width="9.140625" style="9" customWidth="1"/>
    <col min="10" max="10" width="11.7109375" style="28" customWidth="1"/>
    <col min="11" max="11" width="9.140625" style="9" customWidth="1"/>
    <col min="12" max="12" width="11.7109375" style="28" customWidth="1"/>
    <col min="13" max="13" width="9.140625" style="9" customWidth="1"/>
    <col min="14" max="14" width="11.7109375" style="28" customWidth="1"/>
    <col min="15" max="15" width="9.140625" style="9" customWidth="1"/>
    <col min="16" max="16" width="11.7109375" style="28" customWidth="1"/>
    <col min="17" max="17" width="9.140625" style="9" customWidth="1"/>
    <col min="18" max="18" width="11.7109375" style="28" customWidth="1"/>
    <col min="19" max="19" width="9.140625" style="9" customWidth="1"/>
    <col min="20" max="20" width="11.7109375" style="28" customWidth="1"/>
    <col min="21" max="21" width="13.85546875" style="28" customWidth="1"/>
    <col min="22" max="23" width="9.140625" style="9" hidden="1" customWidth="1"/>
    <col min="24" max="24" width="9.140625" style="9" customWidth="1"/>
    <col min="25" max="16384" width="9.140625" style="9"/>
  </cols>
  <sheetData>
    <row r="1" spans="1:22" ht="15.75" x14ac:dyDescent="0.25">
      <c r="A1" s="14"/>
      <c r="B1" s="16" t="s">
        <v>214</v>
      </c>
      <c r="C1" s="16"/>
      <c r="D1" s="37" t="s">
        <v>0</v>
      </c>
      <c r="E1" s="16"/>
      <c r="F1" s="37"/>
      <c r="G1" s="30"/>
      <c r="H1" s="50"/>
      <c r="I1" s="30"/>
      <c r="J1" s="31" t="s">
        <v>229</v>
      </c>
      <c r="K1" s="30"/>
      <c r="L1" s="50"/>
      <c r="M1" s="30"/>
      <c r="N1" s="50"/>
      <c r="O1" s="30"/>
      <c r="P1" s="51" t="s">
        <v>158</v>
      </c>
      <c r="Q1" s="30"/>
      <c r="R1" s="50"/>
      <c r="S1" s="30"/>
      <c r="T1" s="50"/>
      <c r="U1" s="55"/>
    </row>
    <row r="2" spans="1:22" x14ac:dyDescent="0.25">
      <c r="A2" s="114" t="s">
        <v>159</v>
      </c>
      <c r="B2" s="115"/>
      <c r="C2" s="115"/>
      <c r="D2" s="115"/>
      <c r="E2" s="115"/>
      <c r="F2" s="115"/>
      <c r="G2" s="115"/>
      <c r="H2" s="115"/>
      <c r="I2" s="115"/>
      <c r="J2" s="115"/>
      <c r="K2" s="36"/>
      <c r="L2" s="56"/>
      <c r="M2" s="36"/>
      <c r="N2" s="56"/>
      <c r="O2" s="36"/>
      <c r="P2" s="57" t="s">
        <v>95</v>
      </c>
      <c r="Q2" s="36"/>
      <c r="R2" s="56"/>
      <c r="S2" s="36"/>
      <c r="T2" s="56"/>
      <c r="U2" s="58"/>
    </row>
    <row r="3" spans="1:22" x14ac:dyDescent="0.25">
      <c r="A3" s="149" t="s">
        <v>85</v>
      </c>
      <c r="B3" s="149" t="s">
        <v>7</v>
      </c>
      <c r="C3" s="164" t="s">
        <v>160</v>
      </c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2" ht="40.5" customHeight="1" x14ac:dyDescent="0.25">
      <c r="A4" s="149"/>
      <c r="B4" s="149"/>
      <c r="C4" s="150" t="s">
        <v>161</v>
      </c>
      <c r="D4" s="150"/>
      <c r="E4" s="150" t="s">
        <v>162</v>
      </c>
      <c r="F4" s="150"/>
      <c r="G4" s="150" t="s">
        <v>163</v>
      </c>
      <c r="H4" s="150"/>
      <c r="I4" s="150" t="s">
        <v>164</v>
      </c>
      <c r="J4" s="150"/>
      <c r="K4" s="150" t="s">
        <v>165</v>
      </c>
      <c r="L4" s="150"/>
      <c r="M4" s="150" t="s">
        <v>166</v>
      </c>
      <c r="N4" s="150"/>
      <c r="O4" s="152" t="s">
        <v>167</v>
      </c>
      <c r="P4" s="153"/>
      <c r="Q4" s="150" t="s">
        <v>168</v>
      </c>
      <c r="R4" s="150"/>
      <c r="S4" s="150" t="s">
        <v>169</v>
      </c>
      <c r="T4" s="150"/>
      <c r="U4" s="29" t="s">
        <v>170</v>
      </c>
    </row>
    <row r="5" spans="1:22" x14ac:dyDescent="0.25">
      <c r="A5" s="149"/>
      <c r="B5" s="149"/>
      <c r="C5" s="5" t="s">
        <v>141</v>
      </c>
      <c r="D5" s="3" t="s">
        <v>142</v>
      </c>
      <c r="E5" s="5" t="s">
        <v>141</v>
      </c>
      <c r="F5" s="3" t="s">
        <v>142</v>
      </c>
      <c r="G5" s="5" t="s">
        <v>141</v>
      </c>
      <c r="H5" s="3" t="s">
        <v>142</v>
      </c>
      <c r="I5" s="5" t="s">
        <v>141</v>
      </c>
      <c r="J5" s="3" t="s">
        <v>142</v>
      </c>
      <c r="K5" s="5" t="s">
        <v>141</v>
      </c>
      <c r="L5" s="3" t="s">
        <v>142</v>
      </c>
      <c r="M5" s="5" t="s">
        <v>141</v>
      </c>
      <c r="N5" s="3" t="s">
        <v>142</v>
      </c>
      <c r="O5" s="5" t="s">
        <v>105</v>
      </c>
      <c r="P5" s="3" t="s">
        <v>106</v>
      </c>
      <c r="Q5" s="5" t="s">
        <v>141</v>
      </c>
      <c r="R5" s="3" t="s">
        <v>142</v>
      </c>
      <c r="S5" s="5" t="s">
        <v>141</v>
      </c>
      <c r="T5" s="3" t="s">
        <v>142</v>
      </c>
      <c r="U5" s="3" t="s">
        <v>106</v>
      </c>
    </row>
    <row r="6" spans="1:22" x14ac:dyDescent="0.25">
      <c r="A6" s="62">
        <v>1</v>
      </c>
      <c r="B6" s="62" t="s">
        <v>14</v>
      </c>
      <c r="C6" s="62">
        <v>4413</v>
      </c>
      <c r="D6" s="70">
        <v>14356.32</v>
      </c>
      <c r="E6" s="62">
        <v>982</v>
      </c>
      <c r="F6" s="70">
        <v>4802.54</v>
      </c>
      <c r="G6" s="62">
        <v>47</v>
      </c>
      <c r="H6" s="70">
        <v>102.21</v>
      </c>
      <c r="I6" s="62">
        <v>264</v>
      </c>
      <c r="J6" s="70">
        <v>1589.42</v>
      </c>
      <c r="K6" s="62">
        <v>20</v>
      </c>
      <c r="L6" s="70">
        <v>0.53</v>
      </c>
      <c r="M6" s="62">
        <v>13</v>
      </c>
      <c r="N6" s="70">
        <v>21.02</v>
      </c>
      <c r="O6" s="62">
        <v>745</v>
      </c>
      <c r="P6" s="70">
        <v>377.55</v>
      </c>
      <c r="Q6" s="62">
        <v>0</v>
      </c>
      <c r="R6" s="70">
        <v>0</v>
      </c>
      <c r="S6" s="62">
        <v>4585</v>
      </c>
      <c r="T6" s="70">
        <v>13489.38</v>
      </c>
      <c r="U6" s="70">
        <f t="shared" ref="U6:U37" si="0">(T6/V6)*100</f>
        <v>7.9700586171874015</v>
      </c>
      <c r="V6" s="62">
        <v>169250.7</v>
      </c>
    </row>
    <row r="7" spans="1:22" x14ac:dyDescent="0.25">
      <c r="A7" s="62">
        <v>2</v>
      </c>
      <c r="B7" s="62" t="s">
        <v>15</v>
      </c>
      <c r="C7" s="62">
        <v>3611</v>
      </c>
      <c r="D7" s="70">
        <v>7956.13</v>
      </c>
      <c r="E7" s="62">
        <v>370</v>
      </c>
      <c r="F7" s="70">
        <v>1384.34</v>
      </c>
      <c r="G7" s="62">
        <v>1</v>
      </c>
      <c r="H7" s="70">
        <v>0.96</v>
      </c>
      <c r="I7" s="62">
        <v>76</v>
      </c>
      <c r="J7" s="70">
        <v>376.04</v>
      </c>
      <c r="K7" s="62">
        <v>10</v>
      </c>
      <c r="L7" s="70">
        <v>0.25</v>
      </c>
      <c r="M7" s="62">
        <v>0</v>
      </c>
      <c r="N7" s="70">
        <v>0</v>
      </c>
      <c r="O7" s="62">
        <v>118</v>
      </c>
      <c r="P7" s="70">
        <v>41.07</v>
      </c>
      <c r="Q7" s="62">
        <v>137</v>
      </c>
      <c r="R7" s="70">
        <v>141.22</v>
      </c>
      <c r="S7" s="62">
        <v>4323</v>
      </c>
      <c r="T7" s="70">
        <v>9899.9500000000007</v>
      </c>
      <c r="U7" s="70">
        <f t="shared" si="0"/>
        <v>17.616961197646223</v>
      </c>
      <c r="V7" s="62">
        <v>56195.56</v>
      </c>
    </row>
    <row r="8" spans="1:22" x14ac:dyDescent="0.25">
      <c r="A8" s="62">
        <v>3</v>
      </c>
      <c r="B8" s="62" t="s">
        <v>16</v>
      </c>
      <c r="C8" s="62">
        <v>486</v>
      </c>
      <c r="D8" s="70">
        <v>1664.07</v>
      </c>
      <c r="E8" s="62">
        <v>66</v>
      </c>
      <c r="F8" s="70">
        <v>306.76</v>
      </c>
      <c r="G8" s="62">
        <v>1</v>
      </c>
      <c r="H8" s="70">
        <v>0.96</v>
      </c>
      <c r="I8" s="62">
        <v>38</v>
      </c>
      <c r="J8" s="70">
        <v>253.12</v>
      </c>
      <c r="K8" s="62">
        <v>0</v>
      </c>
      <c r="L8" s="70">
        <v>0</v>
      </c>
      <c r="M8" s="62">
        <v>0</v>
      </c>
      <c r="N8" s="70">
        <v>0</v>
      </c>
      <c r="O8" s="62">
        <v>12</v>
      </c>
      <c r="P8" s="70">
        <v>5.01</v>
      </c>
      <c r="Q8" s="62">
        <v>34</v>
      </c>
      <c r="R8" s="70">
        <v>54.69</v>
      </c>
      <c r="S8" s="62">
        <v>607</v>
      </c>
      <c r="T8" s="70">
        <v>2242.81</v>
      </c>
      <c r="U8" s="70">
        <f t="shared" si="0"/>
        <v>6.340236946500319</v>
      </c>
      <c r="V8" s="62">
        <v>35374.230000000003</v>
      </c>
    </row>
    <row r="9" spans="1:22" x14ac:dyDescent="0.25">
      <c r="A9" s="62">
        <v>4</v>
      </c>
      <c r="B9" s="62" t="s">
        <v>17</v>
      </c>
      <c r="C9" s="62">
        <v>5029</v>
      </c>
      <c r="D9" s="70">
        <v>7790.56</v>
      </c>
      <c r="E9" s="62">
        <v>1996</v>
      </c>
      <c r="F9" s="70">
        <v>5738.48</v>
      </c>
      <c r="G9" s="62">
        <v>291</v>
      </c>
      <c r="H9" s="70">
        <v>474.01</v>
      </c>
      <c r="I9" s="62">
        <v>1743</v>
      </c>
      <c r="J9" s="70">
        <v>9045.82</v>
      </c>
      <c r="K9" s="62">
        <v>14193</v>
      </c>
      <c r="L9" s="70">
        <v>1.48</v>
      </c>
      <c r="M9" s="62">
        <v>1036</v>
      </c>
      <c r="N9" s="70">
        <v>87.82</v>
      </c>
      <c r="O9" s="62">
        <v>1640</v>
      </c>
      <c r="P9" s="70">
        <v>687.08</v>
      </c>
      <c r="Q9" s="62">
        <v>247</v>
      </c>
      <c r="R9" s="70">
        <v>1429.25</v>
      </c>
      <c r="S9" s="62">
        <v>8412</v>
      </c>
      <c r="T9" s="70">
        <v>17861.41</v>
      </c>
      <c r="U9" s="70">
        <f t="shared" si="0"/>
        <v>10.757010309955104</v>
      </c>
      <c r="V9" s="62">
        <v>166044.37</v>
      </c>
    </row>
    <row r="10" spans="1:22" x14ac:dyDescent="0.25">
      <c r="A10" s="62">
        <v>5</v>
      </c>
      <c r="B10" s="62" t="s">
        <v>18</v>
      </c>
      <c r="C10" s="62">
        <v>10535</v>
      </c>
      <c r="D10" s="70">
        <v>31808.560000000001</v>
      </c>
      <c r="E10" s="62">
        <v>569</v>
      </c>
      <c r="F10" s="70">
        <v>2459.5300000000002</v>
      </c>
      <c r="G10" s="62">
        <v>145</v>
      </c>
      <c r="H10" s="70">
        <v>316.38</v>
      </c>
      <c r="I10" s="62">
        <v>14</v>
      </c>
      <c r="J10" s="70">
        <v>269.77999999999997</v>
      </c>
      <c r="K10" s="62">
        <v>0</v>
      </c>
      <c r="L10" s="70">
        <v>0</v>
      </c>
      <c r="M10" s="62">
        <v>0</v>
      </c>
      <c r="N10" s="70">
        <v>0</v>
      </c>
      <c r="O10" s="62">
        <v>22</v>
      </c>
      <c r="P10" s="70">
        <v>5.93</v>
      </c>
      <c r="Q10" s="62">
        <v>422</v>
      </c>
      <c r="R10" s="70">
        <v>9369.91</v>
      </c>
      <c r="S10" s="62">
        <v>11707</v>
      </c>
      <c r="T10" s="70">
        <v>44230.080000000002</v>
      </c>
      <c r="U10" s="70">
        <f t="shared" si="0"/>
        <v>23.884361236513232</v>
      </c>
      <c r="V10" s="62">
        <v>185184.27</v>
      </c>
    </row>
    <row r="11" spans="1:22" x14ac:dyDescent="0.25">
      <c r="A11" s="62">
        <v>6</v>
      </c>
      <c r="B11" s="62" t="s">
        <v>19</v>
      </c>
      <c r="C11" s="62">
        <v>1438</v>
      </c>
      <c r="D11" s="70">
        <v>2418.5300000000002</v>
      </c>
      <c r="E11" s="62">
        <v>164</v>
      </c>
      <c r="F11" s="70">
        <v>429.45</v>
      </c>
      <c r="G11" s="62">
        <v>0</v>
      </c>
      <c r="H11" s="70">
        <v>0</v>
      </c>
      <c r="I11" s="62">
        <v>56</v>
      </c>
      <c r="J11" s="70">
        <v>292.77999999999997</v>
      </c>
      <c r="K11" s="62">
        <v>0</v>
      </c>
      <c r="L11" s="70">
        <v>0</v>
      </c>
      <c r="M11" s="62">
        <v>3</v>
      </c>
      <c r="N11" s="70">
        <v>0</v>
      </c>
      <c r="O11" s="62">
        <v>91</v>
      </c>
      <c r="P11" s="70">
        <v>51.42</v>
      </c>
      <c r="Q11" s="62">
        <v>137</v>
      </c>
      <c r="R11" s="70">
        <v>64.23</v>
      </c>
      <c r="S11" s="62">
        <v>1889</v>
      </c>
      <c r="T11" s="70">
        <v>3256.44</v>
      </c>
      <c r="U11" s="70">
        <f t="shared" si="0"/>
        <v>7.4843811085362129</v>
      </c>
      <c r="V11" s="62">
        <v>43509.81</v>
      </c>
    </row>
    <row r="12" spans="1:22" x14ac:dyDescent="0.25">
      <c r="A12" s="62">
        <v>7</v>
      </c>
      <c r="B12" s="62" t="s">
        <v>20</v>
      </c>
      <c r="C12" s="62">
        <v>298</v>
      </c>
      <c r="D12" s="70">
        <v>594.64</v>
      </c>
      <c r="E12" s="62">
        <v>30</v>
      </c>
      <c r="F12" s="70">
        <v>52.51</v>
      </c>
      <c r="G12" s="62">
        <v>10</v>
      </c>
      <c r="H12" s="70">
        <v>14.12</v>
      </c>
      <c r="I12" s="62">
        <v>8</v>
      </c>
      <c r="J12" s="70">
        <v>33.46</v>
      </c>
      <c r="K12" s="62">
        <v>0</v>
      </c>
      <c r="L12" s="70">
        <v>0</v>
      </c>
      <c r="M12" s="62">
        <v>8</v>
      </c>
      <c r="N12" s="70">
        <v>0.82</v>
      </c>
      <c r="O12" s="62">
        <v>38</v>
      </c>
      <c r="P12" s="70">
        <v>21.03</v>
      </c>
      <c r="Q12" s="62">
        <v>608</v>
      </c>
      <c r="R12" s="70">
        <v>781.55</v>
      </c>
      <c r="S12" s="62">
        <v>304</v>
      </c>
      <c r="T12" s="70">
        <v>390.78</v>
      </c>
      <c r="U12" s="70">
        <f t="shared" si="0"/>
        <v>2.6778170425601462</v>
      </c>
      <c r="V12" s="62">
        <v>14593.23</v>
      </c>
    </row>
    <row r="13" spans="1:22" x14ac:dyDescent="0.25">
      <c r="A13" s="62">
        <v>8</v>
      </c>
      <c r="B13" s="62" t="s">
        <v>21</v>
      </c>
      <c r="C13" s="62">
        <v>2473</v>
      </c>
      <c r="D13" s="70">
        <v>4841.7700000000004</v>
      </c>
      <c r="E13" s="62">
        <v>1036</v>
      </c>
      <c r="F13" s="70">
        <v>4095.42</v>
      </c>
      <c r="G13" s="62">
        <v>123</v>
      </c>
      <c r="H13" s="70">
        <v>158.30000000000001</v>
      </c>
      <c r="I13" s="62">
        <v>196</v>
      </c>
      <c r="J13" s="70">
        <v>1494.53</v>
      </c>
      <c r="K13" s="62">
        <v>4</v>
      </c>
      <c r="L13" s="70">
        <v>0.17</v>
      </c>
      <c r="M13" s="62">
        <v>3</v>
      </c>
      <c r="N13" s="70">
        <v>0.18</v>
      </c>
      <c r="O13" s="62">
        <v>701</v>
      </c>
      <c r="P13" s="70">
        <v>278.81</v>
      </c>
      <c r="Q13" s="62">
        <v>0</v>
      </c>
      <c r="R13" s="70">
        <v>0</v>
      </c>
      <c r="S13" s="62">
        <v>4536</v>
      </c>
      <c r="T13" s="70">
        <v>10868.87</v>
      </c>
      <c r="U13" s="70">
        <f t="shared" si="0"/>
        <v>16.045876194449587</v>
      </c>
      <c r="V13" s="62">
        <v>67736.22</v>
      </c>
    </row>
    <row r="14" spans="1:22" x14ac:dyDescent="0.25">
      <c r="A14" s="62">
        <v>9</v>
      </c>
      <c r="B14" s="62" t="s">
        <v>22</v>
      </c>
      <c r="C14" s="62">
        <v>199418</v>
      </c>
      <c r="D14" s="70">
        <v>336142.89</v>
      </c>
      <c r="E14" s="62">
        <v>476</v>
      </c>
      <c r="F14" s="70">
        <v>1215.1500000000001</v>
      </c>
      <c r="G14" s="62">
        <v>0</v>
      </c>
      <c r="H14" s="70">
        <v>0</v>
      </c>
      <c r="I14" s="62">
        <v>49</v>
      </c>
      <c r="J14" s="70">
        <v>339.44</v>
      </c>
      <c r="K14" s="62">
        <v>0</v>
      </c>
      <c r="L14" s="70">
        <v>0</v>
      </c>
      <c r="M14" s="62">
        <v>0</v>
      </c>
      <c r="N14" s="70">
        <v>0</v>
      </c>
      <c r="O14" s="62">
        <v>655</v>
      </c>
      <c r="P14" s="70">
        <v>434.88</v>
      </c>
      <c r="Q14" s="62">
        <v>3346</v>
      </c>
      <c r="R14" s="70">
        <v>22082.6</v>
      </c>
      <c r="S14" s="62">
        <v>203944</v>
      </c>
      <c r="T14" s="70">
        <v>360214.93</v>
      </c>
      <c r="U14" s="70">
        <f t="shared" si="0"/>
        <v>23.24064916043022</v>
      </c>
      <c r="V14" s="62">
        <v>1549934.89</v>
      </c>
    </row>
    <row r="15" spans="1:22" x14ac:dyDescent="0.25">
      <c r="A15" s="62">
        <v>10</v>
      </c>
      <c r="B15" s="62" t="s">
        <v>23</v>
      </c>
      <c r="C15" s="62">
        <v>82872</v>
      </c>
      <c r="D15" s="70">
        <v>160661.76999999999</v>
      </c>
      <c r="E15" s="62">
        <v>15678</v>
      </c>
      <c r="F15" s="70">
        <v>42767.63</v>
      </c>
      <c r="G15" s="62">
        <v>928</v>
      </c>
      <c r="H15" s="70">
        <v>1128.04</v>
      </c>
      <c r="I15" s="62">
        <v>3884</v>
      </c>
      <c r="J15" s="70">
        <v>15009.59</v>
      </c>
      <c r="K15" s="62">
        <v>11</v>
      </c>
      <c r="L15" s="70">
        <v>0.22</v>
      </c>
      <c r="M15" s="62">
        <v>7</v>
      </c>
      <c r="N15" s="70">
        <v>0.79</v>
      </c>
      <c r="O15" s="62">
        <v>8992</v>
      </c>
      <c r="P15" s="70">
        <v>5336.65</v>
      </c>
      <c r="Q15" s="62">
        <v>26985</v>
      </c>
      <c r="R15" s="70">
        <v>25417.88</v>
      </c>
      <c r="S15" s="62">
        <v>88248</v>
      </c>
      <c r="T15" s="70">
        <v>191880.49</v>
      </c>
      <c r="U15" s="70">
        <f t="shared" si="0"/>
        <v>9.7076124972209819</v>
      </c>
      <c r="V15" s="62">
        <v>1976598.16</v>
      </c>
    </row>
    <row r="16" spans="1:22" x14ac:dyDescent="0.25">
      <c r="A16" s="62">
        <v>11</v>
      </c>
      <c r="B16" s="62" t="s">
        <v>24</v>
      </c>
      <c r="C16" s="62">
        <v>56245</v>
      </c>
      <c r="D16" s="70">
        <v>96855.95</v>
      </c>
      <c r="E16" s="62">
        <v>4877</v>
      </c>
      <c r="F16" s="70">
        <v>18890.45</v>
      </c>
      <c r="G16" s="62">
        <v>4</v>
      </c>
      <c r="H16" s="70">
        <v>2.88</v>
      </c>
      <c r="I16" s="62">
        <v>690</v>
      </c>
      <c r="J16" s="70">
        <v>3714.97</v>
      </c>
      <c r="K16" s="62">
        <v>0</v>
      </c>
      <c r="L16" s="70">
        <v>0</v>
      </c>
      <c r="M16" s="62">
        <v>3</v>
      </c>
      <c r="N16" s="70">
        <v>0.11</v>
      </c>
      <c r="O16" s="62">
        <v>1204</v>
      </c>
      <c r="P16" s="70">
        <v>448.46</v>
      </c>
      <c r="Q16" s="62">
        <v>2471</v>
      </c>
      <c r="R16" s="70">
        <v>1896.16</v>
      </c>
      <c r="S16" s="62">
        <v>65494</v>
      </c>
      <c r="T16" s="70">
        <v>121809.05</v>
      </c>
      <c r="U16" s="70">
        <f t="shared" si="0"/>
        <v>22.721830949527742</v>
      </c>
      <c r="V16" s="62">
        <v>536088.18000000005</v>
      </c>
    </row>
    <row r="17" spans="1:22" x14ac:dyDescent="0.25">
      <c r="A17" s="62">
        <v>12</v>
      </c>
      <c r="B17" s="62" t="s">
        <v>25</v>
      </c>
      <c r="C17" s="62">
        <v>3879</v>
      </c>
      <c r="D17" s="70">
        <v>10692.53</v>
      </c>
      <c r="E17" s="62">
        <v>1127</v>
      </c>
      <c r="F17" s="70">
        <v>3082.12</v>
      </c>
      <c r="G17" s="62">
        <v>146</v>
      </c>
      <c r="H17" s="70">
        <v>420.81</v>
      </c>
      <c r="I17" s="62">
        <v>277</v>
      </c>
      <c r="J17" s="70">
        <v>501.92</v>
      </c>
      <c r="K17" s="62">
        <v>367</v>
      </c>
      <c r="L17" s="70">
        <v>1.1100000000000001</v>
      </c>
      <c r="M17" s="62">
        <v>9</v>
      </c>
      <c r="N17" s="70">
        <v>3.49</v>
      </c>
      <c r="O17" s="62">
        <v>683</v>
      </c>
      <c r="P17" s="70">
        <v>374.64</v>
      </c>
      <c r="Q17" s="62">
        <v>240</v>
      </c>
      <c r="R17" s="70">
        <v>550.75</v>
      </c>
      <c r="S17" s="62">
        <v>4904</v>
      </c>
      <c r="T17" s="70">
        <v>14836.34</v>
      </c>
      <c r="U17" s="70">
        <f t="shared" si="0"/>
        <v>10.252074605144204</v>
      </c>
      <c r="V17" s="62">
        <v>144715.49</v>
      </c>
    </row>
    <row r="18" spans="1:22" x14ac:dyDescent="0.25">
      <c r="A18" s="63"/>
      <c r="B18" s="63" t="s">
        <v>26</v>
      </c>
      <c r="C18" s="63">
        <f t="shared" ref="C18:T18" si="1">SUM(C6:C17)</f>
        <v>370697</v>
      </c>
      <c r="D18" s="71">
        <f t="shared" si="1"/>
        <v>675783.72</v>
      </c>
      <c r="E18" s="63">
        <f t="shared" si="1"/>
        <v>27371</v>
      </c>
      <c r="F18" s="71">
        <f t="shared" si="1"/>
        <v>85224.37999999999</v>
      </c>
      <c r="G18" s="63">
        <f t="shared" si="1"/>
        <v>1696</v>
      </c>
      <c r="H18" s="71">
        <f t="shared" si="1"/>
        <v>2618.67</v>
      </c>
      <c r="I18" s="63">
        <f t="shared" si="1"/>
        <v>7295</v>
      </c>
      <c r="J18" s="71">
        <f t="shared" si="1"/>
        <v>32920.870000000003</v>
      </c>
      <c r="K18" s="63">
        <f t="shared" si="1"/>
        <v>14605</v>
      </c>
      <c r="L18" s="71">
        <f t="shared" si="1"/>
        <v>3.76</v>
      </c>
      <c r="M18" s="63">
        <f t="shared" si="1"/>
        <v>1082</v>
      </c>
      <c r="N18" s="71">
        <f t="shared" si="1"/>
        <v>114.22999999999999</v>
      </c>
      <c r="O18" s="63">
        <f t="shared" si="1"/>
        <v>14901</v>
      </c>
      <c r="P18" s="71">
        <f t="shared" si="1"/>
        <v>8062.5300000000007</v>
      </c>
      <c r="Q18" s="63">
        <f t="shared" si="1"/>
        <v>34627</v>
      </c>
      <c r="R18" s="71">
        <f t="shared" si="1"/>
        <v>61788.240000000005</v>
      </c>
      <c r="S18" s="63">
        <f t="shared" si="1"/>
        <v>398953</v>
      </c>
      <c r="T18" s="71">
        <f t="shared" si="1"/>
        <v>790980.53</v>
      </c>
      <c r="U18" s="71">
        <f t="shared" si="0"/>
        <v>15.994833650757712</v>
      </c>
      <c r="V18" s="63">
        <f>SUM(V6:V17)</f>
        <v>4945225.1099999994</v>
      </c>
    </row>
    <row r="19" spans="1:22" x14ac:dyDescent="0.25">
      <c r="A19" s="62">
        <v>13</v>
      </c>
      <c r="B19" s="62" t="s">
        <v>27</v>
      </c>
      <c r="C19" s="62">
        <v>507</v>
      </c>
      <c r="D19" s="70">
        <v>3110.76</v>
      </c>
      <c r="E19" s="62">
        <v>4</v>
      </c>
      <c r="F19" s="70">
        <v>18.25</v>
      </c>
      <c r="G19" s="62">
        <v>0</v>
      </c>
      <c r="H19" s="70">
        <v>0</v>
      </c>
      <c r="I19" s="62">
        <v>32</v>
      </c>
      <c r="J19" s="70">
        <v>448.69</v>
      </c>
      <c r="K19" s="62">
        <v>0</v>
      </c>
      <c r="L19" s="70">
        <v>0</v>
      </c>
      <c r="M19" s="62">
        <v>0</v>
      </c>
      <c r="N19" s="70">
        <v>0</v>
      </c>
      <c r="O19" s="62">
        <v>9</v>
      </c>
      <c r="P19" s="70">
        <v>2.15</v>
      </c>
      <c r="Q19" s="62">
        <v>0</v>
      </c>
      <c r="R19" s="70">
        <v>0</v>
      </c>
      <c r="S19" s="62">
        <v>552</v>
      </c>
      <c r="T19" s="70">
        <v>3579.85</v>
      </c>
      <c r="U19" s="70">
        <f t="shared" si="0"/>
        <v>2.6592759468737603</v>
      </c>
      <c r="V19" s="62">
        <v>134617.47</v>
      </c>
    </row>
    <row r="20" spans="1:22" x14ac:dyDescent="0.25">
      <c r="A20" s="62">
        <v>14</v>
      </c>
      <c r="B20" s="62" t="s">
        <v>28</v>
      </c>
      <c r="C20" s="62">
        <v>41</v>
      </c>
      <c r="D20" s="70">
        <v>23.78</v>
      </c>
      <c r="E20" s="62">
        <v>21</v>
      </c>
      <c r="F20" s="70">
        <v>12.83</v>
      </c>
      <c r="G20" s="62">
        <v>0</v>
      </c>
      <c r="H20" s="70">
        <v>0</v>
      </c>
      <c r="I20" s="62">
        <v>0</v>
      </c>
      <c r="J20" s="70">
        <v>0</v>
      </c>
      <c r="K20" s="62">
        <v>0</v>
      </c>
      <c r="L20" s="70">
        <v>0</v>
      </c>
      <c r="M20" s="62">
        <v>0</v>
      </c>
      <c r="N20" s="70">
        <v>0</v>
      </c>
      <c r="O20" s="62">
        <v>440</v>
      </c>
      <c r="P20" s="70">
        <v>112.94</v>
      </c>
      <c r="Q20" s="62">
        <v>0</v>
      </c>
      <c r="R20" s="70">
        <v>0</v>
      </c>
      <c r="S20" s="62">
        <v>551</v>
      </c>
      <c r="T20" s="70">
        <v>202.51</v>
      </c>
      <c r="U20" s="70">
        <f t="shared" si="0"/>
        <v>20.227738101183636</v>
      </c>
      <c r="V20" s="62">
        <v>1001.15</v>
      </c>
    </row>
    <row r="21" spans="1:22" x14ac:dyDescent="0.25">
      <c r="A21" s="62">
        <v>15</v>
      </c>
      <c r="B21" s="62" t="s">
        <v>29</v>
      </c>
      <c r="C21" s="62">
        <v>24</v>
      </c>
      <c r="D21" s="70">
        <v>20.55</v>
      </c>
      <c r="E21" s="62">
        <v>0</v>
      </c>
      <c r="F21" s="70">
        <v>0</v>
      </c>
      <c r="G21" s="62">
        <v>0</v>
      </c>
      <c r="H21" s="70">
        <v>0</v>
      </c>
      <c r="I21" s="62">
        <v>8</v>
      </c>
      <c r="J21" s="70">
        <v>37.659999999999997</v>
      </c>
      <c r="K21" s="62">
        <v>0</v>
      </c>
      <c r="L21" s="70">
        <v>0</v>
      </c>
      <c r="M21" s="62">
        <v>0</v>
      </c>
      <c r="N21" s="70">
        <v>0</v>
      </c>
      <c r="O21" s="62">
        <v>9</v>
      </c>
      <c r="P21" s="70">
        <v>11.08</v>
      </c>
      <c r="Q21" s="62">
        <v>0</v>
      </c>
      <c r="R21" s="70">
        <v>0</v>
      </c>
      <c r="S21" s="62">
        <v>41</v>
      </c>
      <c r="T21" s="70">
        <v>69.290000000000006</v>
      </c>
      <c r="U21" s="70">
        <f t="shared" si="0"/>
        <v>6.6126507863796009</v>
      </c>
      <c r="V21" s="62">
        <v>1047.8399999999999</v>
      </c>
    </row>
    <row r="22" spans="1:22" x14ac:dyDescent="0.25">
      <c r="A22" s="62">
        <v>16</v>
      </c>
      <c r="B22" s="62" t="s">
        <v>30</v>
      </c>
      <c r="C22" s="62">
        <v>18125</v>
      </c>
      <c r="D22" s="70">
        <v>73493.490000000005</v>
      </c>
      <c r="E22" s="62">
        <v>405</v>
      </c>
      <c r="F22" s="70">
        <v>5097.38</v>
      </c>
      <c r="G22" s="62">
        <v>0</v>
      </c>
      <c r="H22" s="70">
        <v>0</v>
      </c>
      <c r="I22" s="62">
        <v>859</v>
      </c>
      <c r="J22" s="70">
        <v>20602.63</v>
      </c>
      <c r="K22" s="62">
        <v>0</v>
      </c>
      <c r="L22" s="70">
        <v>0</v>
      </c>
      <c r="M22" s="62">
        <v>0</v>
      </c>
      <c r="N22" s="70">
        <v>0</v>
      </c>
      <c r="O22" s="62">
        <v>440</v>
      </c>
      <c r="P22" s="70">
        <v>293.10000000000002</v>
      </c>
      <c r="Q22" s="62">
        <v>4</v>
      </c>
      <c r="R22" s="70">
        <v>2.15</v>
      </c>
      <c r="S22" s="62">
        <v>19833</v>
      </c>
      <c r="T22" s="70">
        <v>99488.75</v>
      </c>
      <c r="U22" s="70">
        <f t="shared" si="0"/>
        <v>12.029337782136343</v>
      </c>
      <c r="V22" s="62">
        <v>827050.93</v>
      </c>
    </row>
    <row r="23" spans="1:22" x14ac:dyDescent="0.25">
      <c r="A23" s="62">
        <v>17</v>
      </c>
      <c r="B23" s="62" t="s">
        <v>31</v>
      </c>
      <c r="C23" s="62">
        <v>4331</v>
      </c>
      <c r="D23" s="70">
        <v>14277</v>
      </c>
      <c r="E23" s="62">
        <v>17</v>
      </c>
      <c r="F23" s="70">
        <v>734.15</v>
      </c>
      <c r="G23" s="62">
        <v>1</v>
      </c>
      <c r="H23" s="70">
        <v>0.55000000000000004</v>
      </c>
      <c r="I23" s="62">
        <v>69</v>
      </c>
      <c r="J23" s="70">
        <v>1967.45</v>
      </c>
      <c r="K23" s="62">
        <v>0</v>
      </c>
      <c r="L23" s="70">
        <v>0</v>
      </c>
      <c r="M23" s="62">
        <v>0</v>
      </c>
      <c r="N23" s="70">
        <v>0</v>
      </c>
      <c r="O23" s="62">
        <v>46</v>
      </c>
      <c r="P23" s="70">
        <v>6.74</v>
      </c>
      <c r="Q23" s="62">
        <v>7</v>
      </c>
      <c r="R23" s="70">
        <v>0.97</v>
      </c>
      <c r="S23" s="62">
        <v>3937</v>
      </c>
      <c r="T23" s="70">
        <v>21594.26</v>
      </c>
      <c r="U23" s="70">
        <f t="shared" si="0"/>
        <v>6.3713605803822402</v>
      </c>
      <c r="V23" s="62">
        <v>338926.98</v>
      </c>
    </row>
    <row r="24" spans="1:22" x14ac:dyDescent="0.25">
      <c r="A24" s="62">
        <v>18</v>
      </c>
      <c r="B24" s="62" t="s">
        <v>32</v>
      </c>
      <c r="C24" s="62">
        <v>1311</v>
      </c>
      <c r="D24" s="70">
        <v>2931.36</v>
      </c>
      <c r="E24" s="62">
        <v>147</v>
      </c>
      <c r="F24" s="70">
        <v>438.87</v>
      </c>
      <c r="G24" s="62">
        <v>0</v>
      </c>
      <c r="H24" s="70">
        <v>0</v>
      </c>
      <c r="I24" s="62">
        <v>66</v>
      </c>
      <c r="J24" s="70">
        <v>337.37</v>
      </c>
      <c r="K24" s="62">
        <v>0</v>
      </c>
      <c r="L24" s="70">
        <v>0</v>
      </c>
      <c r="M24" s="62">
        <v>0</v>
      </c>
      <c r="N24" s="70">
        <v>0</v>
      </c>
      <c r="O24" s="62">
        <v>33</v>
      </c>
      <c r="P24" s="70">
        <v>11.7</v>
      </c>
      <c r="Q24" s="62">
        <v>58</v>
      </c>
      <c r="R24" s="70">
        <v>257.43</v>
      </c>
      <c r="S24" s="62">
        <v>1615</v>
      </c>
      <c r="T24" s="70">
        <v>3976.73</v>
      </c>
      <c r="U24" s="70">
        <f t="shared" si="0"/>
        <v>12.709576838555362</v>
      </c>
      <c r="V24" s="62">
        <v>31289.24</v>
      </c>
    </row>
    <row r="25" spans="1:22" x14ac:dyDescent="0.25">
      <c r="A25" s="62">
        <v>19</v>
      </c>
      <c r="B25" s="62" t="s">
        <v>33</v>
      </c>
      <c r="C25" s="62">
        <v>0</v>
      </c>
      <c r="D25" s="70">
        <v>0</v>
      </c>
      <c r="E25" s="62">
        <v>0</v>
      </c>
      <c r="F25" s="70">
        <v>0</v>
      </c>
      <c r="G25" s="62">
        <v>0</v>
      </c>
      <c r="H25" s="70">
        <v>0</v>
      </c>
      <c r="I25" s="62">
        <v>0</v>
      </c>
      <c r="J25" s="70">
        <v>0</v>
      </c>
      <c r="K25" s="62">
        <v>0</v>
      </c>
      <c r="L25" s="70">
        <v>0</v>
      </c>
      <c r="M25" s="62">
        <v>0</v>
      </c>
      <c r="N25" s="70">
        <v>0</v>
      </c>
      <c r="O25" s="62">
        <v>0</v>
      </c>
      <c r="P25" s="70">
        <v>0</v>
      </c>
      <c r="Q25" s="62">
        <v>0</v>
      </c>
      <c r="R25" s="70">
        <v>0</v>
      </c>
      <c r="S25" s="62">
        <v>0</v>
      </c>
      <c r="T25" s="70">
        <v>0</v>
      </c>
      <c r="U25" s="70">
        <f t="shared" si="0"/>
        <v>0</v>
      </c>
      <c r="V25" s="62">
        <v>6196.97</v>
      </c>
    </row>
    <row r="26" spans="1:22" x14ac:dyDescent="0.25">
      <c r="A26" s="62">
        <v>20</v>
      </c>
      <c r="B26" s="62" t="s">
        <v>34</v>
      </c>
      <c r="C26" s="62">
        <v>1065</v>
      </c>
      <c r="D26" s="70">
        <v>210.33</v>
      </c>
      <c r="E26" s="62">
        <v>1009</v>
      </c>
      <c r="F26" s="70">
        <v>339.03</v>
      </c>
      <c r="G26" s="62">
        <v>0</v>
      </c>
      <c r="H26" s="70">
        <v>0</v>
      </c>
      <c r="I26" s="62">
        <v>135</v>
      </c>
      <c r="J26" s="70">
        <v>716.58</v>
      </c>
      <c r="K26" s="62">
        <v>0</v>
      </c>
      <c r="L26" s="70">
        <v>0</v>
      </c>
      <c r="M26" s="62">
        <v>0</v>
      </c>
      <c r="N26" s="70">
        <v>0</v>
      </c>
      <c r="O26" s="62">
        <v>2072</v>
      </c>
      <c r="P26" s="70">
        <v>6613.98</v>
      </c>
      <c r="Q26" s="62">
        <v>1099</v>
      </c>
      <c r="R26" s="70">
        <v>203.89</v>
      </c>
      <c r="S26" s="62">
        <v>2113</v>
      </c>
      <c r="T26" s="70">
        <v>554.39</v>
      </c>
      <c r="U26" s="70">
        <f t="shared" si="0"/>
        <v>0.8448926506729546</v>
      </c>
      <c r="V26" s="62">
        <v>65616.62</v>
      </c>
    </row>
    <row r="27" spans="1:22" x14ac:dyDescent="0.25">
      <c r="A27" s="62">
        <v>21</v>
      </c>
      <c r="B27" s="62" t="s">
        <v>35</v>
      </c>
      <c r="C27" s="62">
        <v>15</v>
      </c>
      <c r="D27" s="70">
        <v>57.11</v>
      </c>
      <c r="E27" s="62">
        <v>3</v>
      </c>
      <c r="F27" s="70">
        <v>5.79</v>
      </c>
      <c r="G27" s="62">
        <v>0</v>
      </c>
      <c r="H27" s="70">
        <v>0</v>
      </c>
      <c r="I27" s="62">
        <v>65</v>
      </c>
      <c r="J27" s="70">
        <v>298.95</v>
      </c>
      <c r="K27" s="62">
        <v>0</v>
      </c>
      <c r="L27" s="70">
        <v>0</v>
      </c>
      <c r="M27" s="62">
        <v>24</v>
      </c>
      <c r="N27" s="70">
        <v>1.65</v>
      </c>
      <c r="O27" s="62">
        <v>154</v>
      </c>
      <c r="P27" s="70">
        <v>849.57</v>
      </c>
      <c r="Q27" s="62">
        <v>0</v>
      </c>
      <c r="R27" s="70">
        <v>0</v>
      </c>
      <c r="S27" s="62">
        <v>134</v>
      </c>
      <c r="T27" s="70">
        <v>640.77</v>
      </c>
      <c r="U27" s="70">
        <f t="shared" si="0"/>
        <v>4.250318888338338</v>
      </c>
      <c r="V27" s="62">
        <v>15075.81</v>
      </c>
    </row>
    <row r="28" spans="1:22" x14ac:dyDescent="0.25">
      <c r="A28" s="62">
        <v>22</v>
      </c>
      <c r="B28" s="62" t="s">
        <v>36</v>
      </c>
      <c r="C28" s="62">
        <v>0</v>
      </c>
      <c r="D28" s="70">
        <v>0</v>
      </c>
      <c r="E28" s="62">
        <v>41</v>
      </c>
      <c r="F28" s="70">
        <v>396.8</v>
      </c>
      <c r="G28" s="62">
        <v>0</v>
      </c>
      <c r="H28" s="70">
        <v>0</v>
      </c>
      <c r="I28" s="62">
        <v>0</v>
      </c>
      <c r="J28" s="70">
        <v>0</v>
      </c>
      <c r="K28" s="62">
        <v>0</v>
      </c>
      <c r="L28" s="70">
        <v>0</v>
      </c>
      <c r="M28" s="62">
        <v>0</v>
      </c>
      <c r="N28" s="70">
        <v>0</v>
      </c>
      <c r="O28" s="62">
        <v>0</v>
      </c>
      <c r="P28" s="70">
        <v>0</v>
      </c>
      <c r="Q28" s="62">
        <v>74</v>
      </c>
      <c r="R28" s="70">
        <v>676.14</v>
      </c>
      <c r="S28" s="62">
        <v>115</v>
      </c>
      <c r="T28" s="70">
        <v>1072.94</v>
      </c>
      <c r="U28" s="70">
        <f t="shared" si="0"/>
        <v>5.5293103332768174</v>
      </c>
      <c r="V28" s="62">
        <v>19404.59</v>
      </c>
    </row>
    <row r="29" spans="1:22" x14ac:dyDescent="0.25">
      <c r="A29" s="62">
        <v>23</v>
      </c>
      <c r="B29" s="62" t="s">
        <v>37</v>
      </c>
      <c r="C29" s="62">
        <v>0</v>
      </c>
      <c r="D29" s="70">
        <v>0</v>
      </c>
      <c r="E29" s="62">
        <v>0</v>
      </c>
      <c r="F29" s="70">
        <v>0</v>
      </c>
      <c r="G29" s="62">
        <v>0</v>
      </c>
      <c r="H29" s="70">
        <v>0</v>
      </c>
      <c r="I29" s="62">
        <v>0</v>
      </c>
      <c r="J29" s="70">
        <v>0</v>
      </c>
      <c r="K29" s="62">
        <v>0</v>
      </c>
      <c r="L29" s="70">
        <v>0</v>
      </c>
      <c r="M29" s="62">
        <v>0</v>
      </c>
      <c r="N29" s="70">
        <v>0</v>
      </c>
      <c r="O29" s="62">
        <v>0</v>
      </c>
      <c r="P29" s="70">
        <v>0</v>
      </c>
      <c r="Q29" s="62">
        <v>0</v>
      </c>
      <c r="R29" s="70">
        <v>0</v>
      </c>
      <c r="S29" s="62">
        <v>0</v>
      </c>
      <c r="T29" s="70">
        <v>0</v>
      </c>
      <c r="U29" s="70">
        <f t="shared" si="0"/>
        <v>0</v>
      </c>
      <c r="V29" s="62">
        <v>64.02</v>
      </c>
    </row>
    <row r="30" spans="1:22" x14ac:dyDescent="0.25">
      <c r="A30" s="62">
        <v>24</v>
      </c>
      <c r="B30" s="62" t="s">
        <v>38</v>
      </c>
      <c r="C30" s="62">
        <v>288</v>
      </c>
      <c r="D30" s="70">
        <v>736.84</v>
      </c>
      <c r="E30" s="62">
        <v>0</v>
      </c>
      <c r="F30" s="70">
        <v>0</v>
      </c>
      <c r="G30" s="62">
        <v>0</v>
      </c>
      <c r="H30" s="70">
        <v>0</v>
      </c>
      <c r="I30" s="62">
        <v>0</v>
      </c>
      <c r="J30" s="70">
        <v>0</v>
      </c>
      <c r="K30" s="62">
        <v>0</v>
      </c>
      <c r="L30" s="70">
        <v>0</v>
      </c>
      <c r="M30" s="62">
        <v>0</v>
      </c>
      <c r="N30" s="70">
        <v>0</v>
      </c>
      <c r="O30" s="62">
        <v>0</v>
      </c>
      <c r="P30" s="70">
        <v>0</v>
      </c>
      <c r="Q30" s="62">
        <v>0</v>
      </c>
      <c r="R30" s="70">
        <v>0</v>
      </c>
      <c r="S30" s="62">
        <v>288</v>
      </c>
      <c r="T30" s="70">
        <v>736.84</v>
      </c>
      <c r="U30" s="70">
        <f t="shared" si="0"/>
        <v>82.023309919517331</v>
      </c>
      <c r="V30" s="62">
        <v>898.33</v>
      </c>
    </row>
    <row r="31" spans="1:22" x14ac:dyDescent="0.25">
      <c r="A31" s="62">
        <v>25</v>
      </c>
      <c r="B31" s="62" t="s">
        <v>39</v>
      </c>
      <c r="C31" s="62">
        <v>1215</v>
      </c>
      <c r="D31" s="70">
        <v>401.96</v>
      </c>
      <c r="E31" s="62">
        <v>1</v>
      </c>
      <c r="F31" s="70">
        <v>0.43</v>
      </c>
      <c r="G31" s="62">
        <v>0</v>
      </c>
      <c r="H31" s="70">
        <v>0</v>
      </c>
      <c r="I31" s="62">
        <v>4</v>
      </c>
      <c r="J31" s="70">
        <v>22.27</v>
      </c>
      <c r="K31" s="62">
        <v>0</v>
      </c>
      <c r="L31" s="70">
        <v>0</v>
      </c>
      <c r="M31" s="62">
        <v>0</v>
      </c>
      <c r="N31" s="70">
        <v>0</v>
      </c>
      <c r="O31" s="62">
        <v>6</v>
      </c>
      <c r="P31" s="70">
        <v>2.0099999999999998</v>
      </c>
      <c r="Q31" s="62">
        <v>0</v>
      </c>
      <c r="R31" s="70">
        <v>0</v>
      </c>
      <c r="S31" s="62">
        <v>1226</v>
      </c>
      <c r="T31" s="70">
        <v>426.67</v>
      </c>
      <c r="U31" s="70">
        <f t="shared" si="0"/>
        <v>2.3238056231662729</v>
      </c>
      <c r="V31" s="62">
        <v>18360.830000000002</v>
      </c>
    </row>
    <row r="32" spans="1:22" x14ac:dyDescent="0.25">
      <c r="A32" s="63"/>
      <c r="B32" s="63" t="s">
        <v>40</v>
      </c>
      <c r="C32" s="63">
        <f t="shared" ref="C32:T32" si="2">SUM(C19:C31)</f>
        <v>26922</v>
      </c>
      <c r="D32" s="71">
        <f t="shared" si="2"/>
        <v>95263.180000000008</v>
      </c>
      <c r="E32" s="63">
        <f t="shared" si="2"/>
        <v>1648</v>
      </c>
      <c r="F32" s="71">
        <f t="shared" si="2"/>
        <v>7043.53</v>
      </c>
      <c r="G32" s="63">
        <f t="shared" si="2"/>
        <v>1</v>
      </c>
      <c r="H32" s="71">
        <f t="shared" si="2"/>
        <v>0.55000000000000004</v>
      </c>
      <c r="I32" s="63">
        <f t="shared" si="2"/>
        <v>1238</v>
      </c>
      <c r="J32" s="71">
        <f t="shared" si="2"/>
        <v>24431.600000000002</v>
      </c>
      <c r="K32" s="63">
        <f t="shared" si="2"/>
        <v>0</v>
      </c>
      <c r="L32" s="71">
        <f t="shared" si="2"/>
        <v>0</v>
      </c>
      <c r="M32" s="63">
        <f t="shared" si="2"/>
        <v>24</v>
      </c>
      <c r="N32" s="71">
        <f t="shared" si="2"/>
        <v>1.65</v>
      </c>
      <c r="O32" s="63">
        <f t="shared" si="2"/>
        <v>3209</v>
      </c>
      <c r="P32" s="71">
        <f t="shared" si="2"/>
        <v>7903.2699999999995</v>
      </c>
      <c r="Q32" s="63">
        <f t="shared" si="2"/>
        <v>1242</v>
      </c>
      <c r="R32" s="71">
        <f t="shared" si="2"/>
        <v>1140.58</v>
      </c>
      <c r="S32" s="63">
        <f t="shared" si="2"/>
        <v>30405</v>
      </c>
      <c r="T32" s="71">
        <f t="shared" si="2"/>
        <v>132343</v>
      </c>
      <c r="U32" s="71">
        <f t="shared" si="0"/>
        <v>9.0673789369630544</v>
      </c>
      <c r="V32" s="63">
        <f>SUM(V19:V31)</f>
        <v>1459550.7800000005</v>
      </c>
    </row>
    <row r="33" spans="1:22" x14ac:dyDescent="0.25">
      <c r="A33" s="63"/>
      <c r="B33" s="63" t="s">
        <v>41</v>
      </c>
      <c r="C33" s="63">
        <f t="shared" ref="C33:T33" si="3">SUM(C18,C32)</f>
        <v>397619</v>
      </c>
      <c r="D33" s="71">
        <f t="shared" si="3"/>
        <v>771046.9</v>
      </c>
      <c r="E33" s="63">
        <f t="shared" si="3"/>
        <v>29019</v>
      </c>
      <c r="F33" s="71">
        <f t="shared" si="3"/>
        <v>92267.909999999989</v>
      </c>
      <c r="G33" s="63">
        <f t="shared" si="3"/>
        <v>1697</v>
      </c>
      <c r="H33" s="71">
        <f t="shared" si="3"/>
        <v>2619.2200000000003</v>
      </c>
      <c r="I33" s="63">
        <f t="shared" si="3"/>
        <v>8533</v>
      </c>
      <c r="J33" s="71">
        <f t="shared" si="3"/>
        <v>57352.47</v>
      </c>
      <c r="K33" s="63">
        <f t="shared" si="3"/>
        <v>14605</v>
      </c>
      <c r="L33" s="71">
        <f t="shared" si="3"/>
        <v>3.76</v>
      </c>
      <c r="M33" s="63">
        <f t="shared" si="3"/>
        <v>1106</v>
      </c>
      <c r="N33" s="71">
        <f t="shared" si="3"/>
        <v>115.88</v>
      </c>
      <c r="O33" s="63">
        <f t="shared" si="3"/>
        <v>18110</v>
      </c>
      <c r="P33" s="71">
        <f t="shared" si="3"/>
        <v>15965.8</v>
      </c>
      <c r="Q33" s="63">
        <f t="shared" si="3"/>
        <v>35869</v>
      </c>
      <c r="R33" s="71">
        <f t="shared" si="3"/>
        <v>62928.820000000007</v>
      </c>
      <c r="S33" s="63">
        <f t="shared" si="3"/>
        <v>429358</v>
      </c>
      <c r="T33" s="71">
        <f t="shared" si="3"/>
        <v>923323.53</v>
      </c>
      <c r="U33" s="71">
        <f t="shared" si="0"/>
        <v>14.416172335422653</v>
      </c>
      <c r="V33" s="63">
        <f>SUM(V18,V32)</f>
        <v>6404775.8899999997</v>
      </c>
    </row>
    <row r="34" spans="1:22" x14ac:dyDescent="0.25">
      <c r="A34" s="62">
        <v>26</v>
      </c>
      <c r="B34" s="62" t="s">
        <v>42</v>
      </c>
      <c r="C34" s="62">
        <v>114809</v>
      </c>
      <c r="D34" s="70">
        <v>192177.68</v>
      </c>
      <c r="E34" s="62">
        <v>28580</v>
      </c>
      <c r="F34" s="70">
        <v>55593.39</v>
      </c>
      <c r="G34" s="62">
        <v>4278</v>
      </c>
      <c r="H34" s="70">
        <v>7236.87</v>
      </c>
      <c r="I34" s="62">
        <v>2996</v>
      </c>
      <c r="J34" s="70">
        <v>8412.66</v>
      </c>
      <c r="K34" s="62">
        <v>42</v>
      </c>
      <c r="L34" s="70">
        <v>4.21</v>
      </c>
      <c r="M34" s="62">
        <v>0</v>
      </c>
      <c r="N34" s="70">
        <v>0</v>
      </c>
      <c r="O34" s="62">
        <v>21399</v>
      </c>
      <c r="P34" s="70">
        <v>13432.1</v>
      </c>
      <c r="Q34" s="62">
        <v>0</v>
      </c>
      <c r="R34" s="70">
        <v>0</v>
      </c>
      <c r="S34" s="62">
        <v>136401</v>
      </c>
      <c r="T34" s="70">
        <v>233123.47</v>
      </c>
      <c r="U34" s="70">
        <f t="shared" si="0"/>
        <v>50.075115851755982</v>
      </c>
      <c r="V34" s="62">
        <v>465547.54</v>
      </c>
    </row>
    <row r="35" spans="1:22" x14ac:dyDescent="0.25">
      <c r="A35" s="63"/>
      <c r="B35" s="63" t="s">
        <v>43</v>
      </c>
      <c r="C35" s="63">
        <f t="shared" ref="C35:T35" si="4">SUM(C34:C34)</f>
        <v>114809</v>
      </c>
      <c r="D35" s="71">
        <f t="shared" si="4"/>
        <v>192177.68</v>
      </c>
      <c r="E35" s="63">
        <f t="shared" si="4"/>
        <v>28580</v>
      </c>
      <c r="F35" s="71">
        <f t="shared" si="4"/>
        <v>55593.39</v>
      </c>
      <c r="G35" s="63">
        <f t="shared" si="4"/>
        <v>4278</v>
      </c>
      <c r="H35" s="71">
        <f t="shared" si="4"/>
        <v>7236.87</v>
      </c>
      <c r="I35" s="63">
        <f t="shared" si="4"/>
        <v>2996</v>
      </c>
      <c r="J35" s="71">
        <f t="shared" si="4"/>
        <v>8412.66</v>
      </c>
      <c r="K35" s="63">
        <f t="shared" si="4"/>
        <v>42</v>
      </c>
      <c r="L35" s="71">
        <f t="shared" si="4"/>
        <v>4.21</v>
      </c>
      <c r="M35" s="63">
        <f t="shared" si="4"/>
        <v>0</v>
      </c>
      <c r="N35" s="71">
        <f t="shared" si="4"/>
        <v>0</v>
      </c>
      <c r="O35" s="63">
        <f t="shared" si="4"/>
        <v>21399</v>
      </c>
      <c r="P35" s="71">
        <f t="shared" si="4"/>
        <v>13432.1</v>
      </c>
      <c r="Q35" s="63">
        <f t="shared" si="4"/>
        <v>0</v>
      </c>
      <c r="R35" s="71">
        <f t="shared" si="4"/>
        <v>0</v>
      </c>
      <c r="S35" s="63">
        <f t="shared" si="4"/>
        <v>136401</v>
      </c>
      <c r="T35" s="71">
        <f t="shared" si="4"/>
        <v>233123.47</v>
      </c>
      <c r="U35" s="71">
        <f t="shared" si="0"/>
        <v>50.075115851755982</v>
      </c>
      <c r="V35" s="63">
        <f>SUM(V34:V34)</f>
        <v>465547.54</v>
      </c>
    </row>
    <row r="36" spans="1:22" x14ac:dyDescent="0.25">
      <c r="A36" s="62">
        <v>27</v>
      </c>
      <c r="B36" s="62" t="s">
        <v>44</v>
      </c>
      <c r="C36" s="62">
        <v>8811</v>
      </c>
      <c r="D36" s="70">
        <v>30932.77</v>
      </c>
      <c r="E36" s="62">
        <v>3802</v>
      </c>
      <c r="F36" s="70">
        <v>11699.75</v>
      </c>
      <c r="G36" s="62">
        <v>0</v>
      </c>
      <c r="H36" s="70">
        <v>0</v>
      </c>
      <c r="I36" s="62">
        <v>20</v>
      </c>
      <c r="J36" s="70">
        <v>42.42</v>
      </c>
      <c r="K36" s="62">
        <v>0</v>
      </c>
      <c r="L36" s="70">
        <v>0</v>
      </c>
      <c r="M36" s="62">
        <v>43015352</v>
      </c>
      <c r="N36" s="70">
        <v>0</v>
      </c>
      <c r="O36" s="62">
        <v>0</v>
      </c>
      <c r="P36" s="70">
        <v>0</v>
      </c>
      <c r="Q36" s="62">
        <v>783</v>
      </c>
      <c r="R36" s="70">
        <v>2962.29</v>
      </c>
      <c r="S36" s="62">
        <v>12104</v>
      </c>
      <c r="T36" s="70">
        <v>51776.31</v>
      </c>
      <c r="U36" s="70">
        <f t="shared" si="0"/>
        <v>99.434786833726946</v>
      </c>
      <c r="V36" s="62">
        <v>52070.62</v>
      </c>
    </row>
    <row r="37" spans="1:22" x14ac:dyDescent="0.25">
      <c r="A37" s="62">
        <v>28</v>
      </c>
      <c r="B37" s="62" t="s">
        <v>45</v>
      </c>
      <c r="C37" s="62">
        <v>58317</v>
      </c>
      <c r="D37" s="70">
        <v>79403.199999999997</v>
      </c>
      <c r="E37" s="62">
        <v>28500</v>
      </c>
      <c r="F37" s="70">
        <v>54324.35</v>
      </c>
      <c r="G37" s="62">
        <v>323</v>
      </c>
      <c r="H37" s="70">
        <v>463.25</v>
      </c>
      <c r="I37" s="62">
        <v>0</v>
      </c>
      <c r="J37" s="70">
        <v>0</v>
      </c>
      <c r="K37" s="62">
        <v>0</v>
      </c>
      <c r="L37" s="70">
        <v>0</v>
      </c>
      <c r="M37" s="62">
        <v>0</v>
      </c>
      <c r="N37" s="70">
        <v>0</v>
      </c>
      <c r="O37" s="62">
        <v>44749</v>
      </c>
      <c r="P37" s="70">
        <v>13318.61</v>
      </c>
      <c r="Q37" s="62">
        <v>5381</v>
      </c>
      <c r="R37" s="70">
        <v>5881.15</v>
      </c>
      <c r="S37" s="62">
        <v>137270</v>
      </c>
      <c r="T37" s="70">
        <v>153390.57</v>
      </c>
      <c r="U37" s="70">
        <f t="shared" si="0"/>
        <v>13.179239308372177</v>
      </c>
      <c r="V37" s="62">
        <v>1163880.3</v>
      </c>
    </row>
    <row r="38" spans="1:22" x14ac:dyDescent="0.25">
      <c r="A38" s="62">
        <v>29</v>
      </c>
      <c r="B38" s="62" t="s">
        <v>46</v>
      </c>
      <c r="C38" s="62">
        <v>9641</v>
      </c>
      <c r="D38" s="70">
        <v>20624.169999999998</v>
      </c>
      <c r="E38" s="62">
        <v>0</v>
      </c>
      <c r="F38" s="70">
        <v>0</v>
      </c>
      <c r="G38" s="62">
        <v>483</v>
      </c>
      <c r="H38" s="70">
        <v>811.88</v>
      </c>
      <c r="I38" s="62">
        <v>0</v>
      </c>
      <c r="J38" s="70">
        <v>0</v>
      </c>
      <c r="K38" s="62">
        <v>0</v>
      </c>
      <c r="L38" s="70">
        <v>0</v>
      </c>
      <c r="M38" s="62">
        <v>0</v>
      </c>
      <c r="N38" s="70">
        <v>0</v>
      </c>
      <c r="O38" s="62">
        <v>668</v>
      </c>
      <c r="P38" s="70">
        <v>628.44000000000005</v>
      </c>
      <c r="Q38" s="62">
        <v>100</v>
      </c>
      <c r="R38" s="70">
        <v>22.54</v>
      </c>
      <c r="S38" s="62">
        <v>10892</v>
      </c>
      <c r="T38" s="70">
        <v>22087.05</v>
      </c>
      <c r="U38" s="70">
        <f t="shared" ref="U38:U57" si="5">(T38/V38)*100</f>
        <v>30.151166387593477</v>
      </c>
      <c r="V38" s="62">
        <v>73254.38</v>
      </c>
    </row>
    <row r="39" spans="1:22" x14ac:dyDescent="0.25">
      <c r="A39" s="62">
        <v>30</v>
      </c>
      <c r="B39" s="62" t="s">
        <v>47</v>
      </c>
      <c r="C39" s="62">
        <v>51397</v>
      </c>
      <c r="D39" s="70">
        <v>72746.350000000006</v>
      </c>
      <c r="E39" s="62">
        <v>11978</v>
      </c>
      <c r="F39" s="70">
        <v>28571.1</v>
      </c>
      <c r="G39" s="62">
        <v>4394</v>
      </c>
      <c r="H39" s="70">
        <v>7247.95</v>
      </c>
      <c r="I39" s="62">
        <v>2145</v>
      </c>
      <c r="J39" s="70">
        <v>5842.28</v>
      </c>
      <c r="K39" s="62">
        <v>0</v>
      </c>
      <c r="L39" s="70">
        <v>0</v>
      </c>
      <c r="M39" s="62">
        <v>0</v>
      </c>
      <c r="N39" s="70">
        <v>0</v>
      </c>
      <c r="O39" s="62">
        <v>8213</v>
      </c>
      <c r="P39" s="70">
        <v>3639.43</v>
      </c>
      <c r="Q39" s="62">
        <v>324</v>
      </c>
      <c r="R39" s="70">
        <v>287.74</v>
      </c>
      <c r="S39" s="62">
        <v>60371</v>
      </c>
      <c r="T39" s="70">
        <v>97460.800000000003</v>
      </c>
      <c r="U39" s="70">
        <f t="shared" si="5"/>
        <v>22.307494778347241</v>
      </c>
      <c r="V39" s="62">
        <v>436897.11</v>
      </c>
    </row>
    <row r="40" spans="1:22" x14ac:dyDescent="0.25">
      <c r="A40" s="63"/>
      <c r="B40" s="63" t="s">
        <v>90</v>
      </c>
      <c r="C40" s="63">
        <f t="shared" ref="C40:T40" si="6">SUM(C36:C39)</f>
        <v>128166</v>
      </c>
      <c r="D40" s="71">
        <f t="shared" si="6"/>
        <v>203706.49</v>
      </c>
      <c r="E40" s="63">
        <f t="shared" si="6"/>
        <v>44280</v>
      </c>
      <c r="F40" s="71">
        <f t="shared" si="6"/>
        <v>94595.200000000012</v>
      </c>
      <c r="G40" s="63">
        <f t="shared" si="6"/>
        <v>5200</v>
      </c>
      <c r="H40" s="71">
        <f t="shared" si="6"/>
        <v>8523.08</v>
      </c>
      <c r="I40" s="63">
        <f t="shared" si="6"/>
        <v>2165</v>
      </c>
      <c r="J40" s="71">
        <f t="shared" si="6"/>
        <v>5884.7</v>
      </c>
      <c r="K40" s="63">
        <f t="shared" si="6"/>
        <v>0</v>
      </c>
      <c r="L40" s="71">
        <f t="shared" si="6"/>
        <v>0</v>
      </c>
      <c r="M40" s="63">
        <f t="shared" si="6"/>
        <v>43015352</v>
      </c>
      <c r="N40" s="71">
        <f t="shared" si="6"/>
        <v>0</v>
      </c>
      <c r="O40" s="63">
        <f t="shared" si="6"/>
        <v>53630</v>
      </c>
      <c r="P40" s="71">
        <f t="shared" si="6"/>
        <v>17586.48</v>
      </c>
      <c r="Q40" s="63">
        <f t="shared" si="6"/>
        <v>6588</v>
      </c>
      <c r="R40" s="71">
        <f t="shared" si="6"/>
        <v>9153.7199999999993</v>
      </c>
      <c r="S40" s="63">
        <f t="shared" si="6"/>
        <v>220637</v>
      </c>
      <c r="T40" s="71">
        <f t="shared" si="6"/>
        <v>324714.73</v>
      </c>
      <c r="U40" s="71">
        <f t="shared" si="5"/>
        <v>18.812019965837365</v>
      </c>
      <c r="V40" s="63">
        <f>SUM(V36:V39)</f>
        <v>1726102.4100000001</v>
      </c>
    </row>
    <row r="41" spans="1:22" x14ac:dyDescent="0.25">
      <c r="A41" s="62">
        <v>31</v>
      </c>
      <c r="B41" s="62" t="s">
        <v>49</v>
      </c>
      <c r="C41" s="62">
        <v>0</v>
      </c>
      <c r="D41" s="70">
        <v>0</v>
      </c>
      <c r="E41" s="62">
        <v>56</v>
      </c>
      <c r="F41" s="70">
        <v>1057.2</v>
      </c>
      <c r="G41" s="62">
        <v>0</v>
      </c>
      <c r="H41" s="70">
        <v>0</v>
      </c>
      <c r="I41" s="62">
        <v>37</v>
      </c>
      <c r="J41" s="70">
        <v>508.98</v>
      </c>
      <c r="K41" s="62">
        <v>0</v>
      </c>
      <c r="L41" s="70">
        <v>0</v>
      </c>
      <c r="M41" s="62">
        <v>0</v>
      </c>
      <c r="N41" s="70">
        <v>0</v>
      </c>
      <c r="O41" s="62">
        <v>6</v>
      </c>
      <c r="P41" s="70">
        <v>3.36</v>
      </c>
      <c r="Q41" s="62">
        <v>25</v>
      </c>
      <c r="R41" s="70">
        <v>104.33</v>
      </c>
      <c r="S41" s="62">
        <v>194</v>
      </c>
      <c r="T41" s="70">
        <v>2821.39</v>
      </c>
      <c r="U41" s="70">
        <f t="shared" si="5"/>
        <v>11.058489402014789</v>
      </c>
      <c r="V41" s="62">
        <v>25513.34</v>
      </c>
    </row>
    <row r="42" spans="1:22" x14ac:dyDescent="0.25">
      <c r="A42" s="62">
        <v>32</v>
      </c>
      <c r="B42" s="62" t="s">
        <v>50</v>
      </c>
      <c r="C42" s="62">
        <v>0</v>
      </c>
      <c r="D42" s="70">
        <v>0</v>
      </c>
      <c r="E42" s="62">
        <v>33</v>
      </c>
      <c r="F42" s="70">
        <v>202.28</v>
      </c>
      <c r="G42" s="62">
        <v>0</v>
      </c>
      <c r="H42" s="70">
        <v>0</v>
      </c>
      <c r="I42" s="62">
        <v>15</v>
      </c>
      <c r="J42" s="70">
        <v>80.150000000000006</v>
      </c>
      <c r="K42" s="62">
        <v>0</v>
      </c>
      <c r="L42" s="70">
        <v>0</v>
      </c>
      <c r="M42" s="62">
        <v>0</v>
      </c>
      <c r="N42" s="70">
        <v>0</v>
      </c>
      <c r="O42" s="62">
        <v>2</v>
      </c>
      <c r="P42" s="70">
        <v>1.39</v>
      </c>
      <c r="Q42" s="62">
        <v>11</v>
      </c>
      <c r="R42" s="70">
        <v>71.78</v>
      </c>
      <c r="S42" s="62">
        <v>63</v>
      </c>
      <c r="T42" s="70">
        <v>355.6</v>
      </c>
      <c r="U42" s="70">
        <f t="shared" si="5"/>
        <v>24.71624279746721</v>
      </c>
      <c r="V42" s="62">
        <v>1438.73</v>
      </c>
    </row>
    <row r="43" spans="1:22" x14ac:dyDescent="0.25">
      <c r="A43" s="62">
        <v>33</v>
      </c>
      <c r="B43" s="62" t="s">
        <v>51</v>
      </c>
      <c r="C43" s="62">
        <v>0</v>
      </c>
      <c r="D43" s="70">
        <v>0</v>
      </c>
      <c r="E43" s="62">
        <v>0</v>
      </c>
      <c r="F43" s="70">
        <v>0</v>
      </c>
      <c r="G43" s="62">
        <v>0</v>
      </c>
      <c r="H43" s="70">
        <v>0</v>
      </c>
      <c r="I43" s="62">
        <v>43</v>
      </c>
      <c r="J43" s="70">
        <v>176.04</v>
      </c>
      <c r="K43" s="62">
        <v>0</v>
      </c>
      <c r="L43" s="70">
        <v>0</v>
      </c>
      <c r="M43" s="62">
        <v>0</v>
      </c>
      <c r="N43" s="70">
        <v>0</v>
      </c>
      <c r="O43" s="62">
        <v>0</v>
      </c>
      <c r="P43" s="70">
        <v>0</v>
      </c>
      <c r="Q43" s="62">
        <v>0</v>
      </c>
      <c r="R43" s="70">
        <v>0</v>
      </c>
      <c r="S43" s="62">
        <v>43</v>
      </c>
      <c r="T43" s="70">
        <v>176.04</v>
      </c>
      <c r="U43" s="70">
        <f t="shared" si="5"/>
        <v>19.468498059122126</v>
      </c>
      <c r="V43" s="62">
        <v>904.23</v>
      </c>
    </row>
    <row r="44" spans="1:22" x14ac:dyDescent="0.25">
      <c r="A44" s="62">
        <v>34</v>
      </c>
      <c r="B44" s="62" t="s">
        <v>52</v>
      </c>
      <c r="C44" s="62">
        <v>0</v>
      </c>
      <c r="D44" s="70">
        <v>0</v>
      </c>
      <c r="E44" s="62">
        <v>0</v>
      </c>
      <c r="F44" s="70">
        <v>0</v>
      </c>
      <c r="G44" s="62">
        <v>0</v>
      </c>
      <c r="H44" s="70">
        <v>0</v>
      </c>
      <c r="I44" s="62">
        <v>0</v>
      </c>
      <c r="J44" s="70">
        <v>0</v>
      </c>
      <c r="K44" s="62">
        <v>0</v>
      </c>
      <c r="L44" s="70">
        <v>0</v>
      </c>
      <c r="M44" s="62">
        <v>0</v>
      </c>
      <c r="N44" s="70">
        <v>0</v>
      </c>
      <c r="O44" s="62">
        <v>74</v>
      </c>
      <c r="P44" s="70">
        <v>39.08</v>
      </c>
      <c r="Q44" s="62">
        <v>81</v>
      </c>
      <c r="R44" s="70">
        <v>1304.71</v>
      </c>
      <c r="S44" s="62">
        <v>155</v>
      </c>
      <c r="T44" s="70">
        <v>1343.82</v>
      </c>
      <c r="U44" s="70">
        <f t="shared" si="5"/>
        <v>8.1410332136853096</v>
      </c>
      <c r="V44" s="62">
        <v>16506.75</v>
      </c>
    </row>
    <row r="45" spans="1:22" x14ac:dyDescent="0.25">
      <c r="A45" s="62">
        <v>35</v>
      </c>
      <c r="B45" s="62" t="s">
        <v>53</v>
      </c>
      <c r="C45" s="62">
        <v>0</v>
      </c>
      <c r="D45" s="70">
        <v>0</v>
      </c>
      <c r="E45" s="62">
        <v>150</v>
      </c>
      <c r="F45" s="70">
        <v>401.01</v>
      </c>
      <c r="G45" s="62">
        <v>0</v>
      </c>
      <c r="H45" s="70">
        <v>0</v>
      </c>
      <c r="I45" s="62">
        <v>0</v>
      </c>
      <c r="J45" s="70">
        <v>0</v>
      </c>
      <c r="K45" s="62">
        <v>0</v>
      </c>
      <c r="L45" s="70">
        <v>0</v>
      </c>
      <c r="M45" s="62">
        <v>0</v>
      </c>
      <c r="N45" s="70">
        <v>0</v>
      </c>
      <c r="O45" s="62">
        <v>0</v>
      </c>
      <c r="P45" s="70">
        <v>0</v>
      </c>
      <c r="Q45" s="62">
        <v>0</v>
      </c>
      <c r="R45" s="70">
        <v>0</v>
      </c>
      <c r="S45" s="62">
        <v>170</v>
      </c>
      <c r="T45" s="70">
        <v>508.68</v>
      </c>
      <c r="U45" s="70">
        <f t="shared" si="5"/>
        <v>22.003443174641625</v>
      </c>
      <c r="V45" s="62">
        <v>2311.8200000000002</v>
      </c>
    </row>
    <row r="46" spans="1:22" x14ac:dyDescent="0.25">
      <c r="A46" s="63"/>
      <c r="B46" s="63" t="s">
        <v>54</v>
      </c>
      <c r="C46" s="63">
        <f t="shared" ref="C46:T46" si="7">SUM(C41:C45)</f>
        <v>0</v>
      </c>
      <c r="D46" s="71">
        <f t="shared" si="7"/>
        <v>0</v>
      </c>
      <c r="E46" s="63">
        <f t="shared" si="7"/>
        <v>239</v>
      </c>
      <c r="F46" s="71">
        <f t="shared" si="7"/>
        <v>1660.49</v>
      </c>
      <c r="G46" s="63">
        <f t="shared" si="7"/>
        <v>0</v>
      </c>
      <c r="H46" s="71">
        <f t="shared" si="7"/>
        <v>0</v>
      </c>
      <c r="I46" s="63">
        <f t="shared" si="7"/>
        <v>95</v>
      </c>
      <c r="J46" s="71">
        <f t="shared" si="7"/>
        <v>765.17</v>
      </c>
      <c r="K46" s="63">
        <f t="shared" si="7"/>
        <v>0</v>
      </c>
      <c r="L46" s="71">
        <f t="shared" si="7"/>
        <v>0</v>
      </c>
      <c r="M46" s="63">
        <f t="shared" si="7"/>
        <v>0</v>
      </c>
      <c r="N46" s="71">
        <f t="shared" si="7"/>
        <v>0</v>
      </c>
      <c r="O46" s="63">
        <f t="shared" si="7"/>
        <v>82</v>
      </c>
      <c r="P46" s="71">
        <f t="shared" si="7"/>
        <v>43.83</v>
      </c>
      <c r="Q46" s="63">
        <f t="shared" si="7"/>
        <v>117</v>
      </c>
      <c r="R46" s="71">
        <f t="shared" si="7"/>
        <v>1480.8200000000002</v>
      </c>
      <c r="S46" s="63">
        <f t="shared" si="7"/>
        <v>625</v>
      </c>
      <c r="T46" s="71">
        <f t="shared" si="7"/>
        <v>5205.53</v>
      </c>
      <c r="U46" s="71">
        <f t="shared" si="5"/>
        <v>11.152746649321143</v>
      </c>
      <c r="V46" s="63">
        <f>SUM(V41:V45)</f>
        <v>46674.87</v>
      </c>
    </row>
    <row r="47" spans="1:22" x14ac:dyDescent="0.25">
      <c r="A47" s="62">
        <v>36</v>
      </c>
      <c r="B47" s="62" t="s">
        <v>55</v>
      </c>
      <c r="C47" s="62">
        <v>1513</v>
      </c>
      <c r="D47" s="70">
        <v>3727.23</v>
      </c>
      <c r="E47" s="62">
        <v>1</v>
      </c>
      <c r="F47" s="70">
        <v>1.27</v>
      </c>
      <c r="G47" s="62">
        <v>0</v>
      </c>
      <c r="H47" s="70">
        <v>0</v>
      </c>
      <c r="I47" s="62">
        <v>497</v>
      </c>
      <c r="J47" s="70">
        <v>3293.47</v>
      </c>
      <c r="K47" s="62">
        <v>0</v>
      </c>
      <c r="L47" s="70">
        <v>0</v>
      </c>
      <c r="M47" s="62">
        <v>0</v>
      </c>
      <c r="N47" s="70">
        <v>0</v>
      </c>
      <c r="O47" s="62">
        <v>0</v>
      </c>
      <c r="P47" s="70">
        <v>0</v>
      </c>
      <c r="Q47" s="62">
        <v>0</v>
      </c>
      <c r="R47" s="70">
        <v>0</v>
      </c>
      <c r="S47" s="62">
        <v>2011</v>
      </c>
      <c r="T47" s="70">
        <v>7021.97</v>
      </c>
      <c r="U47" s="70">
        <f t="shared" si="5"/>
        <v>6.5500512523645167</v>
      </c>
      <c r="V47" s="62">
        <v>107204.81</v>
      </c>
    </row>
    <row r="48" spans="1:22" x14ac:dyDescent="0.25">
      <c r="A48" s="62">
        <v>37</v>
      </c>
      <c r="B48" s="62" t="s">
        <v>56</v>
      </c>
      <c r="C48" s="62">
        <v>0</v>
      </c>
      <c r="D48" s="70">
        <v>0</v>
      </c>
      <c r="E48" s="62">
        <v>0</v>
      </c>
      <c r="F48" s="70">
        <v>0</v>
      </c>
      <c r="G48" s="62">
        <v>0</v>
      </c>
      <c r="H48" s="70">
        <v>0</v>
      </c>
      <c r="I48" s="62">
        <v>0</v>
      </c>
      <c r="J48" s="70">
        <v>0</v>
      </c>
      <c r="K48" s="62">
        <v>0</v>
      </c>
      <c r="L48" s="70">
        <v>0</v>
      </c>
      <c r="M48" s="62">
        <v>0</v>
      </c>
      <c r="N48" s="70">
        <v>0</v>
      </c>
      <c r="O48" s="62">
        <v>0</v>
      </c>
      <c r="P48" s="70">
        <v>0</v>
      </c>
      <c r="Q48" s="62">
        <v>0</v>
      </c>
      <c r="R48" s="70">
        <v>0</v>
      </c>
      <c r="S48" s="62">
        <v>0</v>
      </c>
      <c r="T48" s="70">
        <v>0</v>
      </c>
      <c r="U48" s="70">
        <f t="shared" si="5"/>
        <v>0</v>
      </c>
      <c r="V48" s="62">
        <v>4433.7</v>
      </c>
    </row>
    <row r="49" spans="1:22" x14ac:dyDescent="0.25">
      <c r="A49" s="62">
        <v>38</v>
      </c>
      <c r="B49" s="62" t="s">
        <v>57</v>
      </c>
      <c r="C49" s="62">
        <v>4905</v>
      </c>
      <c r="D49" s="70">
        <v>1940.36</v>
      </c>
      <c r="E49" s="62">
        <v>6398</v>
      </c>
      <c r="F49" s="70">
        <v>3132.13</v>
      </c>
      <c r="G49" s="62">
        <v>0</v>
      </c>
      <c r="H49" s="70">
        <v>0</v>
      </c>
      <c r="I49" s="62">
        <v>372</v>
      </c>
      <c r="J49" s="70">
        <v>178.39</v>
      </c>
      <c r="K49" s="62">
        <v>0</v>
      </c>
      <c r="L49" s="70">
        <v>0</v>
      </c>
      <c r="M49" s="62">
        <v>0</v>
      </c>
      <c r="N49" s="70">
        <v>0</v>
      </c>
      <c r="O49" s="62">
        <v>485</v>
      </c>
      <c r="P49" s="70">
        <v>164.88</v>
      </c>
      <c r="Q49" s="62">
        <v>0</v>
      </c>
      <c r="R49" s="70">
        <v>0</v>
      </c>
      <c r="S49" s="62">
        <v>6140</v>
      </c>
      <c r="T49" s="70">
        <v>2590.15</v>
      </c>
      <c r="U49" s="70">
        <f t="shared" si="5"/>
        <v>61.094927527685719</v>
      </c>
      <c r="V49" s="62">
        <v>4239.55</v>
      </c>
    </row>
    <row r="50" spans="1:22" x14ac:dyDescent="0.25">
      <c r="A50" s="62">
        <v>39</v>
      </c>
      <c r="B50" s="62" t="s">
        <v>58</v>
      </c>
      <c r="C50" s="62">
        <v>1989</v>
      </c>
      <c r="D50" s="70">
        <v>629.78</v>
      </c>
      <c r="E50" s="62">
        <v>929</v>
      </c>
      <c r="F50" s="70">
        <v>293.85000000000002</v>
      </c>
      <c r="G50" s="62">
        <v>0</v>
      </c>
      <c r="H50" s="70">
        <v>0</v>
      </c>
      <c r="I50" s="62">
        <v>175</v>
      </c>
      <c r="J50" s="70">
        <v>58.76</v>
      </c>
      <c r="K50" s="62">
        <v>0</v>
      </c>
      <c r="L50" s="70">
        <v>0</v>
      </c>
      <c r="M50" s="62">
        <v>0</v>
      </c>
      <c r="N50" s="70">
        <v>0</v>
      </c>
      <c r="O50" s="62">
        <v>0</v>
      </c>
      <c r="P50" s="70">
        <v>0</v>
      </c>
      <c r="Q50" s="62">
        <v>0</v>
      </c>
      <c r="R50" s="70">
        <v>0</v>
      </c>
      <c r="S50" s="62">
        <v>2237</v>
      </c>
      <c r="T50" s="70">
        <v>707.67</v>
      </c>
      <c r="U50" s="70">
        <f t="shared" si="5"/>
        <v>86.761478575369338</v>
      </c>
      <c r="V50" s="62">
        <v>815.65</v>
      </c>
    </row>
    <row r="51" spans="1:22" x14ac:dyDescent="0.25">
      <c r="A51" s="63"/>
      <c r="B51" s="63" t="s">
        <v>59</v>
      </c>
      <c r="C51" s="63">
        <f t="shared" ref="C51:T51" si="8">SUM(C47:C50)</f>
        <v>8407</v>
      </c>
      <c r="D51" s="71">
        <f t="shared" si="8"/>
        <v>6297.37</v>
      </c>
      <c r="E51" s="63">
        <f t="shared" si="8"/>
        <v>7328</v>
      </c>
      <c r="F51" s="71">
        <f t="shared" si="8"/>
        <v>3427.25</v>
      </c>
      <c r="G51" s="63">
        <f t="shared" si="8"/>
        <v>0</v>
      </c>
      <c r="H51" s="71">
        <f t="shared" si="8"/>
        <v>0</v>
      </c>
      <c r="I51" s="63">
        <f t="shared" si="8"/>
        <v>1044</v>
      </c>
      <c r="J51" s="71">
        <f t="shared" si="8"/>
        <v>3530.62</v>
      </c>
      <c r="K51" s="63">
        <f t="shared" si="8"/>
        <v>0</v>
      </c>
      <c r="L51" s="71">
        <f t="shared" si="8"/>
        <v>0</v>
      </c>
      <c r="M51" s="63">
        <f t="shared" si="8"/>
        <v>0</v>
      </c>
      <c r="N51" s="71">
        <f t="shared" si="8"/>
        <v>0</v>
      </c>
      <c r="O51" s="63">
        <f t="shared" si="8"/>
        <v>485</v>
      </c>
      <c r="P51" s="71">
        <f t="shared" si="8"/>
        <v>164.88</v>
      </c>
      <c r="Q51" s="63">
        <f t="shared" si="8"/>
        <v>0</v>
      </c>
      <c r="R51" s="71">
        <f t="shared" si="8"/>
        <v>0</v>
      </c>
      <c r="S51" s="63">
        <f t="shared" si="8"/>
        <v>10388</v>
      </c>
      <c r="T51" s="71">
        <f t="shared" si="8"/>
        <v>10319.790000000001</v>
      </c>
      <c r="U51" s="71">
        <f t="shared" si="5"/>
        <v>8.8434843660382398</v>
      </c>
      <c r="V51" s="63">
        <f>SUM(V47:V50)</f>
        <v>116693.70999999999</v>
      </c>
    </row>
    <row r="52" spans="1:22" x14ac:dyDescent="0.25">
      <c r="A52" s="62">
        <v>40</v>
      </c>
      <c r="B52" s="62" t="s">
        <v>60</v>
      </c>
      <c r="C52" s="62">
        <v>0</v>
      </c>
      <c r="D52" s="70">
        <v>0</v>
      </c>
      <c r="E52" s="62">
        <v>0</v>
      </c>
      <c r="F52" s="70">
        <v>0</v>
      </c>
      <c r="G52" s="62">
        <v>0</v>
      </c>
      <c r="H52" s="70">
        <v>0</v>
      </c>
      <c r="I52" s="62">
        <v>0</v>
      </c>
      <c r="J52" s="70">
        <v>0</v>
      </c>
      <c r="K52" s="62">
        <v>0</v>
      </c>
      <c r="L52" s="70">
        <v>0</v>
      </c>
      <c r="M52" s="62">
        <v>0</v>
      </c>
      <c r="N52" s="70">
        <v>0</v>
      </c>
      <c r="O52" s="62">
        <v>0</v>
      </c>
      <c r="P52" s="70">
        <v>0</v>
      </c>
      <c r="Q52" s="62">
        <v>0</v>
      </c>
      <c r="R52" s="70">
        <v>0</v>
      </c>
      <c r="S52" s="62">
        <v>0</v>
      </c>
      <c r="T52" s="70">
        <v>0</v>
      </c>
      <c r="U52" s="70" t="e">
        <f t="shared" si="5"/>
        <v>#DIV/0!</v>
      </c>
      <c r="V52" s="62">
        <v>0</v>
      </c>
    </row>
    <row r="53" spans="1:22" x14ac:dyDescent="0.25">
      <c r="A53" s="62">
        <v>41</v>
      </c>
      <c r="B53" s="62" t="s">
        <v>61</v>
      </c>
      <c r="C53" s="62">
        <v>0</v>
      </c>
      <c r="D53" s="70">
        <v>0</v>
      </c>
      <c r="E53" s="62">
        <v>0</v>
      </c>
      <c r="F53" s="70">
        <v>0</v>
      </c>
      <c r="G53" s="62">
        <v>0</v>
      </c>
      <c r="H53" s="70">
        <v>0</v>
      </c>
      <c r="I53" s="62">
        <v>0</v>
      </c>
      <c r="J53" s="70">
        <v>0</v>
      </c>
      <c r="K53" s="62">
        <v>0</v>
      </c>
      <c r="L53" s="70">
        <v>0</v>
      </c>
      <c r="M53" s="62">
        <v>0</v>
      </c>
      <c r="N53" s="70">
        <v>0</v>
      </c>
      <c r="O53" s="62">
        <v>0</v>
      </c>
      <c r="P53" s="70">
        <v>0</v>
      </c>
      <c r="Q53" s="62">
        <v>0</v>
      </c>
      <c r="R53" s="70">
        <v>0</v>
      </c>
      <c r="S53" s="62">
        <v>0</v>
      </c>
      <c r="T53" s="70">
        <v>0</v>
      </c>
      <c r="U53" s="70" t="e">
        <f t="shared" si="5"/>
        <v>#DIV/0!</v>
      </c>
      <c r="V53" s="62">
        <v>0</v>
      </c>
    </row>
    <row r="54" spans="1:22" x14ac:dyDescent="0.25">
      <c r="A54" s="62">
        <v>42</v>
      </c>
      <c r="B54" s="62" t="s">
        <v>62</v>
      </c>
      <c r="C54" s="62">
        <v>0</v>
      </c>
      <c r="D54" s="70">
        <v>0</v>
      </c>
      <c r="E54" s="62">
        <v>0</v>
      </c>
      <c r="F54" s="70">
        <v>0</v>
      </c>
      <c r="G54" s="62">
        <v>0</v>
      </c>
      <c r="H54" s="70">
        <v>0</v>
      </c>
      <c r="I54" s="62">
        <v>0</v>
      </c>
      <c r="J54" s="70">
        <v>0</v>
      </c>
      <c r="K54" s="62">
        <v>0</v>
      </c>
      <c r="L54" s="70">
        <v>0</v>
      </c>
      <c r="M54" s="62">
        <v>0</v>
      </c>
      <c r="N54" s="70">
        <v>0</v>
      </c>
      <c r="O54" s="62">
        <v>0</v>
      </c>
      <c r="P54" s="70">
        <v>0</v>
      </c>
      <c r="Q54" s="62">
        <v>0</v>
      </c>
      <c r="R54" s="70">
        <v>0</v>
      </c>
      <c r="S54" s="62">
        <v>0</v>
      </c>
      <c r="T54" s="70">
        <v>0</v>
      </c>
      <c r="U54" s="70" t="e">
        <f t="shared" si="5"/>
        <v>#DIV/0!</v>
      </c>
      <c r="V54" s="62">
        <v>0</v>
      </c>
    </row>
    <row r="55" spans="1:22" x14ac:dyDescent="0.25">
      <c r="A55" s="62">
        <v>43</v>
      </c>
      <c r="B55" s="62" t="s">
        <v>63</v>
      </c>
      <c r="C55" s="62">
        <v>0</v>
      </c>
      <c r="D55" s="70">
        <v>0</v>
      </c>
      <c r="E55" s="62">
        <v>0</v>
      </c>
      <c r="F55" s="70">
        <v>0</v>
      </c>
      <c r="G55" s="62">
        <v>0</v>
      </c>
      <c r="H55" s="70">
        <v>0</v>
      </c>
      <c r="I55" s="62">
        <v>0</v>
      </c>
      <c r="J55" s="70">
        <v>0</v>
      </c>
      <c r="K55" s="62">
        <v>0</v>
      </c>
      <c r="L55" s="70">
        <v>0</v>
      </c>
      <c r="M55" s="62">
        <v>0</v>
      </c>
      <c r="N55" s="70">
        <v>0</v>
      </c>
      <c r="O55" s="62">
        <v>0</v>
      </c>
      <c r="P55" s="70">
        <v>0</v>
      </c>
      <c r="Q55" s="62">
        <v>0</v>
      </c>
      <c r="R55" s="70">
        <v>0</v>
      </c>
      <c r="S55" s="62">
        <v>0</v>
      </c>
      <c r="T55" s="70">
        <v>0</v>
      </c>
      <c r="U55" s="70" t="e">
        <f t="shared" si="5"/>
        <v>#DIV/0!</v>
      </c>
      <c r="V55" s="62">
        <v>0</v>
      </c>
    </row>
    <row r="56" spans="1:22" x14ac:dyDescent="0.25">
      <c r="A56" s="63"/>
      <c r="B56" s="63" t="s">
        <v>64</v>
      </c>
      <c r="C56" s="63">
        <f t="shared" ref="C56:T56" si="9">SUM(C52:C55)</f>
        <v>0</v>
      </c>
      <c r="D56" s="71">
        <f t="shared" si="9"/>
        <v>0</v>
      </c>
      <c r="E56" s="63">
        <f t="shared" si="9"/>
        <v>0</v>
      </c>
      <c r="F56" s="71">
        <f t="shared" si="9"/>
        <v>0</v>
      </c>
      <c r="G56" s="63">
        <f t="shared" si="9"/>
        <v>0</v>
      </c>
      <c r="H56" s="71">
        <f t="shared" si="9"/>
        <v>0</v>
      </c>
      <c r="I56" s="63">
        <f t="shared" si="9"/>
        <v>0</v>
      </c>
      <c r="J56" s="71">
        <f t="shared" si="9"/>
        <v>0</v>
      </c>
      <c r="K56" s="63">
        <f t="shared" si="9"/>
        <v>0</v>
      </c>
      <c r="L56" s="71">
        <f t="shared" si="9"/>
        <v>0</v>
      </c>
      <c r="M56" s="63">
        <f t="shared" si="9"/>
        <v>0</v>
      </c>
      <c r="N56" s="71">
        <f t="shared" si="9"/>
        <v>0</v>
      </c>
      <c r="O56" s="63">
        <f t="shared" si="9"/>
        <v>0</v>
      </c>
      <c r="P56" s="71">
        <f t="shared" si="9"/>
        <v>0</v>
      </c>
      <c r="Q56" s="63">
        <f t="shared" si="9"/>
        <v>0</v>
      </c>
      <c r="R56" s="71">
        <f t="shared" si="9"/>
        <v>0</v>
      </c>
      <c r="S56" s="63">
        <f t="shared" si="9"/>
        <v>0</v>
      </c>
      <c r="T56" s="71">
        <f t="shared" si="9"/>
        <v>0</v>
      </c>
      <c r="U56" s="71" t="e">
        <f t="shared" si="5"/>
        <v>#DIV/0!</v>
      </c>
      <c r="V56" s="63">
        <f>SUM(V52:V55)</f>
        <v>0</v>
      </c>
    </row>
    <row r="57" spans="1:22" x14ac:dyDescent="0.25">
      <c r="A57" s="63"/>
      <c r="B57" s="63" t="s">
        <v>65</v>
      </c>
      <c r="C57" s="63">
        <f t="shared" ref="C57:T57" si="10">SUM(C33,C35,C40,C46,C51,C56)</f>
        <v>649001</v>
      </c>
      <c r="D57" s="71">
        <f t="shared" si="10"/>
        <v>1173228.4400000002</v>
      </c>
      <c r="E57" s="63">
        <f t="shared" si="10"/>
        <v>109446</v>
      </c>
      <c r="F57" s="71">
        <f t="shared" si="10"/>
        <v>247544.24</v>
      </c>
      <c r="G57" s="63">
        <f t="shared" si="10"/>
        <v>11175</v>
      </c>
      <c r="H57" s="71">
        <f t="shared" si="10"/>
        <v>18379.169999999998</v>
      </c>
      <c r="I57" s="63">
        <f t="shared" si="10"/>
        <v>14833</v>
      </c>
      <c r="J57" s="71">
        <f t="shared" si="10"/>
        <v>75945.62</v>
      </c>
      <c r="K57" s="63">
        <f t="shared" si="10"/>
        <v>14647</v>
      </c>
      <c r="L57" s="71">
        <f t="shared" si="10"/>
        <v>7.97</v>
      </c>
      <c r="M57" s="63">
        <f t="shared" si="10"/>
        <v>43016458</v>
      </c>
      <c r="N57" s="71">
        <f t="shared" si="10"/>
        <v>115.88</v>
      </c>
      <c r="O57" s="63">
        <f t="shared" si="10"/>
        <v>93706</v>
      </c>
      <c r="P57" s="71">
        <f t="shared" si="10"/>
        <v>47193.090000000004</v>
      </c>
      <c r="Q57" s="63">
        <f t="shared" si="10"/>
        <v>42574</v>
      </c>
      <c r="R57" s="71">
        <f t="shared" si="10"/>
        <v>73563.360000000015</v>
      </c>
      <c r="S57" s="63">
        <f t="shared" si="10"/>
        <v>797409</v>
      </c>
      <c r="T57" s="71">
        <f t="shared" si="10"/>
        <v>1496687.05</v>
      </c>
      <c r="U57" s="71">
        <f t="shared" si="5"/>
        <v>17.085869579117361</v>
      </c>
      <c r="V57" s="63">
        <f>SUM(V33,V35,V40,V46,V51,V56)</f>
        <v>8759794.4199999999</v>
      </c>
    </row>
  </sheetData>
  <mergeCells count="13">
    <mergeCell ref="A2:J2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18"/>
  <sheetViews>
    <sheetView workbookViewId="0">
      <selection activeCell="K1" sqref="K1"/>
    </sheetView>
  </sheetViews>
  <sheetFormatPr defaultColWidth="9.140625" defaultRowHeight="15" x14ac:dyDescent="0.25"/>
  <cols>
    <col min="1" max="1" width="3.5703125" style="9" bestFit="1" customWidth="1"/>
    <col min="2" max="2" width="23.5703125" style="9" customWidth="1"/>
    <col min="3" max="3" width="8.7109375" style="9" customWidth="1"/>
    <col min="4" max="4" width="11.7109375" style="28" customWidth="1"/>
    <col min="5" max="5" width="8.7109375" style="9" customWidth="1"/>
    <col min="6" max="6" width="11.7109375" style="28" customWidth="1"/>
    <col min="7" max="7" width="8.7109375" style="9" customWidth="1"/>
    <col min="8" max="8" width="11.7109375" style="28" customWidth="1"/>
    <col min="9" max="9" width="8.7109375" style="9" customWidth="1"/>
    <col min="10" max="10" width="11.7109375" style="28" customWidth="1"/>
    <col min="11" max="11" width="8.7109375" style="9" customWidth="1"/>
    <col min="12" max="12" width="11.7109375" style="28" customWidth="1"/>
    <col min="13" max="13" width="8.7109375" style="9" customWidth="1"/>
    <col min="14" max="14" width="11.7109375" style="28" customWidth="1"/>
    <col min="15" max="15" width="8.7109375" style="9" customWidth="1"/>
    <col min="16" max="16" width="11.7109375" style="28" customWidth="1"/>
    <col min="17" max="17" width="8.7109375" style="9" customWidth="1"/>
    <col min="18" max="18" width="11.7109375" style="28" customWidth="1"/>
    <col min="19" max="19" width="8.7109375" style="9" customWidth="1"/>
    <col min="20" max="20" width="11.7109375" style="28" customWidth="1"/>
    <col min="21" max="21" width="11.5703125" style="28" customWidth="1"/>
    <col min="22" max="23" width="9.140625" style="9" hidden="1" customWidth="1"/>
    <col min="24" max="24" width="9.140625" style="9" customWidth="1"/>
    <col min="25" max="16384" width="9.140625" style="9"/>
  </cols>
  <sheetData>
    <row r="1" spans="1:22" ht="15.75" x14ac:dyDescent="0.25">
      <c r="A1" s="14"/>
      <c r="B1" s="16" t="s">
        <v>214</v>
      </c>
      <c r="C1" s="16"/>
      <c r="D1" s="37" t="s">
        <v>0</v>
      </c>
      <c r="E1" s="16"/>
      <c r="F1" s="37"/>
      <c r="G1" s="30"/>
      <c r="H1" s="50"/>
      <c r="I1" s="30"/>
      <c r="J1" s="50"/>
      <c r="K1" s="31" t="s">
        <v>230</v>
      </c>
      <c r="L1" s="50"/>
      <c r="M1" s="30"/>
      <c r="N1" s="50"/>
      <c r="O1" s="30"/>
      <c r="P1" s="50"/>
      <c r="Q1" s="31" t="s">
        <v>171</v>
      </c>
      <c r="R1" s="50"/>
      <c r="S1" s="30"/>
      <c r="T1" s="50"/>
      <c r="U1" s="55"/>
    </row>
    <row r="2" spans="1:22" x14ac:dyDescent="0.25">
      <c r="A2" s="114" t="s">
        <v>172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56"/>
      <c r="M2" s="36"/>
      <c r="N2" s="56"/>
      <c r="O2" s="36"/>
      <c r="P2" s="56"/>
      <c r="Q2" s="59" t="s">
        <v>95</v>
      </c>
      <c r="R2" s="56"/>
      <c r="S2" s="36"/>
      <c r="T2" s="56"/>
      <c r="U2" s="58"/>
    </row>
    <row r="3" spans="1:22" x14ac:dyDescent="0.25">
      <c r="A3" s="149" t="s">
        <v>85</v>
      </c>
      <c r="B3" s="149" t="s">
        <v>68</v>
      </c>
      <c r="C3" s="164" t="s">
        <v>160</v>
      </c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2" ht="62.25" customHeight="1" x14ac:dyDescent="0.25">
      <c r="A4" s="149"/>
      <c r="B4" s="149"/>
      <c r="C4" s="150" t="s">
        <v>161</v>
      </c>
      <c r="D4" s="150"/>
      <c r="E4" s="150" t="s">
        <v>162</v>
      </c>
      <c r="F4" s="150"/>
      <c r="G4" s="150" t="s">
        <v>163</v>
      </c>
      <c r="H4" s="150"/>
      <c r="I4" s="150" t="s">
        <v>164</v>
      </c>
      <c r="J4" s="150"/>
      <c r="K4" s="150" t="s">
        <v>165</v>
      </c>
      <c r="L4" s="150"/>
      <c r="M4" s="150" t="s">
        <v>166</v>
      </c>
      <c r="N4" s="150"/>
      <c r="O4" s="152" t="s">
        <v>167</v>
      </c>
      <c r="P4" s="153"/>
      <c r="Q4" s="150" t="s">
        <v>168</v>
      </c>
      <c r="R4" s="150"/>
      <c r="S4" s="150" t="s">
        <v>169</v>
      </c>
      <c r="T4" s="150"/>
      <c r="U4" s="29" t="s">
        <v>170</v>
      </c>
    </row>
    <row r="5" spans="1:22" x14ac:dyDescent="0.25">
      <c r="A5" s="149"/>
      <c r="B5" s="149"/>
      <c r="C5" s="5" t="s">
        <v>141</v>
      </c>
      <c r="D5" s="3" t="s">
        <v>142</v>
      </c>
      <c r="E5" s="5" t="s">
        <v>141</v>
      </c>
      <c r="F5" s="3" t="s">
        <v>142</v>
      </c>
      <c r="G5" s="5" t="s">
        <v>141</v>
      </c>
      <c r="H5" s="3" t="s">
        <v>142</v>
      </c>
      <c r="I5" s="5" t="s">
        <v>141</v>
      </c>
      <c r="J5" s="3" t="s">
        <v>142</v>
      </c>
      <c r="K5" s="5" t="s">
        <v>141</v>
      </c>
      <c r="L5" s="3" t="s">
        <v>142</v>
      </c>
      <c r="M5" s="5" t="s">
        <v>141</v>
      </c>
      <c r="N5" s="3" t="s">
        <v>142</v>
      </c>
      <c r="O5" s="5" t="s">
        <v>105</v>
      </c>
      <c r="P5" s="3" t="s">
        <v>106</v>
      </c>
      <c r="Q5" s="5" t="s">
        <v>141</v>
      </c>
      <c r="R5" s="3" t="s">
        <v>142</v>
      </c>
      <c r="S5" s="5" t="s">
        <v>141</v>
      </c>
      <c r="T5" s="3" t="s">
        <v>142</v>
      </c>
      <c r="U5" s="3" t="s">
        <v>106</v>
      </c>
    </row>
    <row r="6" spans="1:22" x14ac:dyDescent="0.25">
      <c r="A6" s="62">
        <v>1</v>
      </c>
      <c r="B6" s="62" t="s">
        <v>69</v>
      </c>
      <c r="C6" s="62">
        <v>38457</v>
      </c>
      <c r="D6" s="70">
        <v>48013.03</v>
      </c>
      <c r="E6" s="62">
        <v>5845</v>
      </c>
      <c r="F6" s="70">
        <v>10217.41</v>
      </c>
      <c r="G6" s="62">
        <v>186</v>
      </c>
      <c r="H6" s="70">
        <v>245.94</v>
      </c>
      <c r="I6" s="62">
        <v>478</v>
      </c>
      <c r="J6" s="70">
        <v>1458.91</v>
      </c>
      <c r="K6" s="62">
        <v>843</v>
      </c>
      <c r="L6" s="70">
        <v>0.01</v>
      </c>
      <c r="M6" s="62">
        <v>49</v>
      </c>
      <c r="N6" s="70">
        <v>3.94</v>
      </c>
      <c r="O6" s="62">
        <v>7728</v>
      </c>
      <c r="P6" s="70">
        <v>3190.52</v>
      </c>
      <c r="Q6" s="62">
        <v>3897</v>
      </c>
      <c r="R6" s="70">
        <v>5531.68</v>
      </c>
      <c r="S6" s="62">
        <v>50360</v>
      </c>
      <c r="T6" s="70">
        <v>62531.95</v>
      </c>
      <c r="U6" s="70">
        <f t="shared" ref="U6:U17" si="0">(T6/V6)*100</f>
        <v>21.492285221673995</v>
      </c>
      <c r="V6" s="62">
        <v>290950.68</v>
      </c>
    </row>
    <row r="7" spans="1:22" x14ac:dyDescent="0.25">
      <c r="A7" s="62">
        <v>2</v>
      </c>
      <c r="B7" s="62" t="s">
        <v>70</v>
      </c>
      <c r="C7" s="62">
        <v>40534</v>
      </c>
      <c r="D7" s="70">
        <v>54196.73</v>
      </c>
      <c r="E7" s="62">
        <v>11412</v>
      </c>
      <c r="F7" s="70">
        <v>20412.86</v>
      </c>
      <c r="G7" s="62">
        <v>626</v>
      </c>
      <c r="H7" s="70">
        <v>1169.3699999999999</v>
      </c>
      <c r="I7" s="62">
        <v>1755</v>
      </c>
      <c r="J7" s="70">
        <v>4211.29</v>
      </c>
      <c r="K7" s="62">
        <v>729</v>
      </c>
      <c r="L7" s="70">
        <v>3.42</v>
      </c>
      <c r="M7" s="62">
        <v>43015405</v>
      </c>
      <c r="N7" s="70">
        <v>3.87</v>
      </c>
      <c r="O7" s="62">
        <v>7623</v>
      </c>
      <c r="P7" s="70">
        <v>3401.43</v>
      </c>
      <c r="Q7" s="62">
        <v>2411</v>
      </c>
      <c r="R7" s="70">
        <v>3109.37</v>
      </c>
      <c r="S7" s="62">
        <v>52459</v>
      </c>
      <c r="T7" s="70">
        <v>73587.509999999995</v>
      </c>
      <c r="U7" s="70">
        <f t="shared" si="0"/>
        <v>27.177303838245436</v>
      </c>
      <c r="V7" s="62">
        <v>270768.25</v>
      </c>
    </row>
    <row r="8" spans="1:22" x14ac:dyDescent="0.25">
      <c r="A8" s="62">
        <v>3</v>
      </c>
      <c r="B8" s="62" t="s">
        <v>71</v>
      </c>
      <c r="C8" s="62">
        <v>51983</v>
      </c>
      <c r="D8" s="70">
        <v>59958.37</v>
      </c>
      <c r="E8" s="62">
        <v>5590</v>
      </c>
      <c r="F8" s="70">
        <v>11120.59</v>
      </c>
      <c r="G8" s="62">
        <v>860</v>
      </c>
      <c r="H8" s="70">
        <v>1207.18</v>
      </c>
      <c r="I8" s="62">
        <v>510</v>
      </c>
      <c r="J8" s="70">
        <v>2066.9499999999998</v>
      </c>
      <c r="K8" s="62">
        <v>814</v>
      </c>
      <c r="L8" s="70">
        <v>0.65</v>
      </c>
      <c r="M8" s="62">
        <v>108</v>
      </c>
      <c r="N8" s="70">
        <v>9.82</v>
      </c>
      <c r="O8" s="62">
        <v>5549</v>
      </c>
      <c r="P8" s="70">
        <v>3453.5</v>
      </c>
      <c r="Q8" s="62">
        <v>2293</v>
      </c>
      <c r="R8" s="70">
        <v>2412.79</v>
      </c>
      <c r="S8" s="62">
        <v>57301</v>
      </c>
      <c r="T8" s="70">
        <v>71586.22</v>
      </c>
      <c r="U8" s="70">
        <f t="shared" si="0"/>
        <v>17.494399859079433</v>
      </c>
      <c r="V8" s="62">
        <v>409195.06</v>
      </c>
    </row>
    <row r="9" spans="1:22" x14ac:dyDescent="0.25">
      <c r="A9" s="62">
        <v>4</v>
      </c>
      <c r="B9" s="62" t="s">
        <v>72</v>
      </c>
      <c r="C9" s="62">
        <v>120915</v>
      </c>
      <c r="D9" s="70">
        <v>162425.25</v>
      </c>
      <c r="E9" s="62">
        <v>15222</v>
      </c>
      <c r="F9" s="70">
        <v>31290.54</v>
      </c>
      <c r="G9" s="62">
        <v>4754</v>
      </c>
      <c r="H9" s="70">
        <v>8258.25</v>
      </c>
      <c r="I9" s="62">
        <v>1547</v>
      </c>
      <c r="J9" s="70">
        <v>6758.57</v>
      </c>
      <c r="K9" s="62">
        <v>4369</v>
      </c>
      <c r="L9" s="70">
        <v>0.68</v>
      </c>
      <c r="M9" s="62">
        <v>348</v>
      </c>
      <c r="N9" s="70">
        <v>28.89</v>
      </c>
      <c r="O9" s="62">
        <v>13330</v>
      </c>
      <c r="P9" s="70">
        <v>7528.23</v>
      </c>
      <c r="Q9" s="62">
        <v>4961</v>
      </c>
      <c r="R9" s="70">
        <v>8286.14</v>
      </c>
      <c r="S9" s="62">
        <v>136886</v>
      </c>
      <c r="T9" s="70">
        <v>198752.6</v>
      </c>
      <c r="U9" s="70">
        <f t="shared" si="0"/>
        <v>15.607525566893054</v>
      </c>
      <c r="V9" s="62">
        <v>1273440.81</v>
      </c>
    </row>
    <row r="10" spans="1:22" x14ac:dyDescent="0.25">
      <c r="A10" s="62">
        <v>5</v>
      </c>
      <c r="B10" s="62" t="s">
        <v>73</v>
      </c>
      <c r="C10" s="62">
        <v>12675</v>
      </c>
      <c r="D10" s="70">
        <v>29544.37</v>
      </c>
      <c r="E10" s="62">
        <v>10512</v>
      </c>
      <c r="F10" s="70">
        <v>30596.38</v>
      </c>
      <c r="G10" s="62">
        <v>73</v>
      </c>
      <c r="H10" s="70">
        <v>73.650000000000006</v>
      </c>
      <c r="I10" s="62">
        <v>719</v>
      </c>
      <c r="J10" s="70">
        <v>1954.07</v>
      </c>
      <c r="K10" s="62">
        <v>191</v>
      </c>
      <c r="L10" s="70">
        <v>0</v>
      </c>
      <c r="M10" s="62">
        <v>1</v>
      </c>
      <c r="N10" s="70">
        <v>0.09</v>
      </c>
      <c r="O10" s="62">
        <v>1663</v>
      </c>
      <c r="P10" s="70">
        <v>691.06</v>
      </c>
      <c r="Q10" s="62">
        <v>745</v>
      </c>
      <c r="R10" s="70">
        <v>857.65</v>
      </c>
      <c r="S10" s="62">
        <v>22937</v>
      </c>
      <c r="T10" s="70">
        <v>57233.71</v>
      </c>
      <c r="U10" s="70">
        <f t="shared" si="0"/>
        <v>54.538296495291114</v>
      </c>
      <c r="V10" s="62">
        <v>104942.24</v>
      </c>
    </row>
    <row r="11" spans="1:22" x14ac:dyDescent="0.25">
      <c r="A11" s="62">
        <v>6</v>
      </c>
      <c r="B11" s="62" t="s">
        <v>74</v>
      </c>
      <c r="C11" s="62">
        <v>46622</v>
      </c>
      <c r="D11" s="70">
        <v>123829.95</v>
      </c>
      <c r="E11" s="62">
        <v>6954</v>
      </c>
      <c r="F11" s="70">
        <v>23665.43</v>
      </c>
      <c r="G11" s="62">
        <v>900</v>
      </c>
      <c r="H11" s="70">
        <v>1366.38</v>
      </c>
      <c r="I11" s="62">
        <v>630</v>
      </c>
      <c r="J11" s="70">
        <v>5170.21</v>
      </c>
      <c r="K11" s="62">
        <v>801</v>
      </c>
      <c r="L11" s="70">
        <v>0.15</v>
      </c>
      <c r="M11" s="62">
        <v>25</v>
      </c>
      <c r="N11" s="70">
        <v>2.35</v>
      </c>
      <c r="O11" s="62">
        <v>4143</v>
      </c>
      <c r="P11" s="70">
        <v>2582.31</v>
      </c>
      <c r="Q11" s="62">
        <v>2681</v>
      </c>
      <c r="R11" s="70">
        <v>7467.94</v>
      </c>
      <c r="S11" s="62">
        <v>51519</v>
      </c>
      <c r="T11" s="70">
        <v>148939.41</v>
      </c>
      <c r="U11" s="70">
        <f t="shared" si="0"/>
        <v>28.798160638300015</v>
      </c>
      <c r="V11" s="62">
        <v>517183.76</v>
      </c>
    </row>
    <row r="12" spans="1:22" x14ac:dyDescent="0.25">
      <c r="A12" s="62">
        <v>7</v>
      </c>
      <c r="B12" s="62" t="s">
        <v>75</v>
      </c>
      <c r="C12" s="62">
        <v>4652</v>
      </c>
      <c r="D12" s="70">
        <v>11905.94</v>
      </c>
      <c r="E12" s="62">
        <v>2767</v>
      </c>
      <c r="F12" s="70">
        <v>9023.49</v>
      </c>
      <c r="G12" s="62">
        <v>23</v>
      </c>
      <c r="H12" s="70">
        <v>32.94</v>
      </c>
      <c r="I12" s="62">
        <v>2149</v>
      </c>
      <c r="J12" s="70">
        <v>5855.18</v>
      </c>
      <c r="K12" s="62">
        <v>243</v>
      </c>
      <c r="L12" s="70">
        <v>0</v>
      </c>
      <c r="M12" s="62">
        <v>10</v>
      </c>
      <c r="N12" s="70">
        <v>1.26</v>
      </c>
      <c r="O12" s="62">
        <v>118</v>
      </c>
      <c r="P12" s="70">
        <v>67.430000000000007</v>
      </c>
      <c r="Q12" s="62">
        <v>205</v>
      </c>
      <c r="R12" s="70">
        <v>208.26</v>
      </c>
      <c r="S12" s="62">
        <v>5466</v>
      </c>
      <c r="T12" s="70">
        <v>16199.42</v>
      </c>
      <c r="U12" s="70">
        <f t="shared" si="0"/>
        <v>53.413438774796916</v>
      </c>
      <c r="V12" s="62">
        <v>30328.36</v>
      </c>
    </row>
    <row r="13" spans="1:22" x14ac:dyDescent="0.25">
      <c r="A13" s="62">
        <v>8</v>
      </c>
      <c r="B13" s="62" t="s">
        <v>76</v>
      </c>
      <c r="C13" s="62">
        <v>93421</v>
      </c>
      <c r="D13" s="70">
        <v>156901.57</v>
      </c>
      <c r="E13" s="62">
        <v>16982</v>
      </c>
      <c r="F13" s="70">
        <v>32865.269999999997</v>
      </c>
      <c r="G13" s="62">
        <v>1671</v>
      </c>
      <c r="H13" s="70">
        <v>2714.1</v>
      </c>
      <c r="I13" s="62">
        <v>900</v>
      </c>
      <c r="J13" s="70">
        <v>6138.86</v>
      </c>
      <c r="K13" s="62">
        <v>1024</v>
      </c>
      <c r="L13" s="70">
        <v>0.71</v>
      </c>
      <c r="M13" s="62">
        <v>84</v>
      </c>
      <c r="N13" s="70">
        <v>26.35</v>
      </c>
      <c r="O13" s="62">
        <v>20203</v>
      </c>
      <c r="P13" s="70">
        <v>8546.16</v>
      </c>
      <c r="Q13" s="62">
        <v>5433</v>
      </c>
      <c r="R13" s="70">
        <v>9449.2000000000007</v>
      </c>
      <c r="S13" s="62">
        <v>125668</v>
      </c>
      <c r="T13" s="70">
        <v>199993.02</v>
      </c>
      <c r="U13" s="70">
        <f t="shared" si="0"/>
        <v>26.017086329110246</v>
      </c>
      <c r="V13" s="62">
        <v>768698.76</v>
      </c>
    </row>
    <row r="14" spans="1:22" x14ac:dyDescent="0.25">
      <c r="A14" s="62">
        <v>9</v>
      </c>
      <c r="B14" s="62" t="s">
        <v>77</v>
      </c>
      <c r="C14" s="62">
        <v>97952</v>
      </c>
      <c r="D14" s="70">
        <v>279230.93</v>
      </c>
      <c r="E14" s="62">
        <v>12423</v>
      </c>
      <c r="F14" s="70">
        <v>31142.37</v>
      </c>
      <c r="G14" s="62">
        <v>505</v>
      </c>
      <c r="H14" s="70">
        <v>621.85</v>
      </c>
      <c r="I14" s="62">
        <v>756</v>
      </c>
      <c r="J14" s="70">
        <v>4452.87</v>
      </c>
      <c r="K14" s="62">
        <v>1300</v>
      </c>
      <c r="L14" s="70">
        <v>0.79</v>
      </c>
      <c r="M14" s="62">
        <v>118</v>
      </c>
      <c r="N14" s="70">
        <v>10.3</v>
      </c>
      <c r="O14" s="62">
        <v>18382</v>
      </c>
      <c r="P14" s="70">
        <v>8576.51</v>
      </c>
      <c r="Q14" s="62">
        <v>6911</v>
      </c>
      <c r="R14" s="70">
        <v>12634.49</v>
      </c>
      <c r="S14" s="62">
        <v>127557</v>
      </c>
      <c r="T14" s="70">
        <v>332991.67</v>
      </c>
      <c r="U14" s="70">
        <f t="shared" si="0"/>
        <v>15.884980381534621</v>
      </c>
      <c r="V14" s="62">
        <v>2096267.43</v>
      </c>
    </row>
    <row r="15" spans="1:22" x14ac:dyDescent="0.25">
      <c r="A15" s="62">
        <v>10</v>
      </c>
      <c r="B15" s="62" t="s">
        <v>78</v>
      </c>
      <c r="C15" s="62">
        <v>41811</v>
      </c>
      <c r="D15" s="70">
        <v>75899.199999999997</v>
      </c>
      <c r="E15" s="62">
        <v>6702</v>
      </c>
      <c r="F15" s="70">
        <v>13846</v>
      </c>
      <c r="G15" s="62">
        <v>270</v>
      </c>
      <c r="H15" s="70">
        <v>551.30999999999995</v>
      </c>
      <c r="I15" s="62">
        <v>1802</v>
      </c>
      <c r="J15" s="70">
        <v>13639.09</v>
      </c>
      <c r="K15" s="62">
        <v>1538</v>
      </c>
      <c r="L15" s="70">
        <v>0.63</v>
      </c>
      <c r="M15" s="62">
        <v>47</v>
      </c>
      <c r="N15" s="70">
        <v>3.65</v>
      </c>
      <c r="O15" s="62">
        <v>6687</v>
      </c>
      <c r="P15" s="70">
        <v>2258.58</v>
      </c>
      <c r="Q15" s="62">
        <v>5412</v>
      </c>
      <c r="R15" s="70">
        <v>6524.72</v>
      </c>
      <c r="S15" s="62">
        <v>53527</v>
      </c>
      <c r="T15" s="70">
        <v>102091.19</v>
      </c>
      <c r="U15" s="70">
        <f t="shared" si="0"/>
        <v>13.742266414009697</v>
      </c>
      <c r="V15" s="62">
        <v>742899.22</v>
      </c>
    </row>
    <row r="16" spans="1:22" x14ac:dyDescent="0.25">
      <c r="A16" s="62">
        <v>11</v>
      </c>
      <c r="B16" s="62" t="s">
        <v>79</v>
      </c>
      <c r="C16" s="62">
        <v>46967</v>
      </c>
      <c r="D16" s="70">
        <v>98828.57</v>
      </c>
      <c r="E16" s="62">
        <v>5158</v>
      </c>
      <c r="F16" s="70">
        <v>19540.7</v>
      </c>
      <c r="G16" s="62">
        <v>789</v>
      </c>
      <c r="H16" s="70">
        <v>1330.39</v>
      </c>
      <c r="I16" s="62">
        <v>1701</v>
      </c>
      <c r="J16" s="70">
        <v>16783.310000000001</v>
      </c>
      <c r="K16" s="62">
        <v>1614</v>
      </c>
      <c r="L16" s="70">
        <v>0.42</v>
      </c>
      <c r="M16" s="62">
        <v>202</v>
      </c>
      <c r="N16" s="70">
        <v>19.61</v>
      </c>
      <c r="O16" s="62">
        <v>5249</v>
      </c>
      <c r="P16" s="70">
        <v>5206.8900000000003</v>
      </c>
      <c r="Q16" s="62">
        <v>5603</v>
      </c>
      <c r="R16" s="70">
        <v>12392.45</v>
      </c>
      <c r="S16" s="62">
        <v>55444</v>
      </c>
      <c r="T16" s="70">
        <v>142031.45000000001</v>
      </c>
      <c r="U16" s="70">
        <f t="shared" si="0"/>
        <v>8.1588120477338997</v>
      </c>
      <c r="V16" s="62">
        <v>1740834.93</v>
      </c>
    </row>
    <row r="17" spans="1:22" x14ac:dyDescent="0.25">
      <c r="A17" s="62">
        <v>12</v>
      </c>
      <c r="B17" s="62" t="s">
        <v>80</v>
      </c>
      <c r="C17" s="62">
        <v>53012</v>
      </c>
      <c r="D17" s="70">
        <v>72494.53</v>
      </c>
      <c r="E17" s="62">
        <v>9879</v>
      </c>
      <c r="F17" s="70">
        <v>13823.2</v>
      </c>
      <c r="G17" s="62">
        <v>518</v>
      </c>
      <c r="H17" s="70">
        <v>807.81</v>
      </c>
      <c r="I17" s="62">
        <v>1886</v>
      </c>
      <c r="J17" s="70">
        <v>7456.31</v>
      </c>
      <c r="K17" s="62">
        <v>1181</v>
      </c>
      <c r="L17" s="70">
        <v>0.51</v>
      </c>
      <c r="M17" s="62">
        <v>61</v>
      </c>
      <c r="N17" s="70">
        <v>5.75</v>
      </c>
      <c r="O17" s="62">
        <v>3031</v>
      </c>
      <c r="P17" s="70">
        <v>1690.47</v>
      </c>
      <c r="Q17" s="62">
        <v>2022</v>
      </c>
      <c r="R17" s="70">
        <v>4688.67</v>
      </c>
      <c r="S17" s="62">
        <v>58285</v>
      </c>
      <c r="T17" s="70">
        <v>90748.9</v>
      </c>
      <c r="U17" s="70">
        <f t="shared" si="0"/>
        <v>17.645646354055135</v>
      </c>
      <c r="V17" s="62">
        <v>514284.93</v>
      </c>
    </row>
    <row r="18" spans="1:22" x14ac:dyDescent="0.25">
      <c r="A18" s="63"/>
      <c r="B18" s="63" t="s">
        <v>111</v>
      </c>
      <c r="C18" s="63">
        <f t="shared" ref="C18:T18" si="1">SUM(C6:C17)</f>
        <v>649001</v>
      </c>
      <c r="D18" s="71">
        <f t="shared" si="1"/>
        <v>1173228.44</v>
      </c>
      <c r="E18" s="63">
        <f t="shared" si="1"/>
        <v>109446</v>
      </c>
      <c r="F18" s="71">
        <f t="shared" si="1"/>
        <v>247544.24</v>
      </c>
      <c r="G18" s="63">
        <f t="shared" si="1"/>
        <v>11175</v>
      </c>
      <c r="H18" s="71">
        <f t="shared" si="1"/>
        <v>18379.170000000002</v>
      </c>
      <c r="I18" s="63">
        <f t="shared" si="1"/>
        <v>14833</v>
      </c>
      <c r="J18" s="71">
        <f t="shared" si="1"/>
        <v>75945.62</v>
      </c>
      <c r="K18" s="63">
        <f t="shared" si="1"/>
        <v>14647</v>
      </c>
      <c r="L18" s="71">
        <f t="shared" si="1"/>
        <v>7.97</v>
      </c>
      <c r="M18" s="63">
        <f t="shared" si="1"/>
        <v>43016458</v>
      </c>
      <c r="N18" s="71">
        <f t="shared" si="1"/>
        <v>115.88000000000001</v>
      </c>
      <c r="O18" s="63">
        <f t="shared" si="1"/>
        <v>93706</v>
      </c>
      <c r="P18" s="71">
        <f t="shared" si="1"/>
        <v>47193.090000000004</v>
      </c>
      <c r="Q18" s="63">
        <f t="shared" si="1"/>
        <v>42574</v>
      </c>
      <c r="R18" s="71">
        <f t="shared" si="1"/>
        <v>73563.360000000001</v>
      </c>
      <c r="S18" s="63">
        <f t="shared" si="1"/>
        <v>797409</v>
      </c>
      <c r="T18" s="71">
        <f t="shared" si="1"/>
        <v>1496687.0499999998</v>
      </c>
      <c r="U18" s="71"/>
      <c r="V18" s="63">
        <f>SUM(V6:V17)</f>
        <v>8759794.4299999997</v>
      </c>
    </row>
  </sheetData>
  <mergeCells count="13">
    <mergeCell ref="A2:K2"/>
    <mergeCell ref="M4:N4"/>
    <mergeCell ref="O4:P4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57"/>
  <sheetViews>
    <sheetView workbookViewId="0">
      <selection activeCell="F1" sqref="F1"/>
    </sheetView>
  </sheetViews>
  <sheetFormatPr defaultColWidth="9.140625" defaultRowHeight="15" x14ac:dyDescent="0.25"/>
  <cols>
    <col min="1" max="1" width="5.140625" style="9" customWidth="1"/>
    <col min="2" max="2" width="41.140625" style="9" customWidth="1"/>
    <col min="3" max="3" width="9.140625" style="9" customWidth="1"/>
    <col min="4" max="4" width="14.7109375" style="28" customWidth="1"/>
    <col min="5" max="5" width="9.140625" style="9" customWidth="1"/>
    <col min="6" max="6" width="15.140625" style="28" customWidth="1"/>
    <col min="7" max="7" width="15.42578125" style="9" customWidth="1"/>
    <col min="8" max="8" width="17.42578125" style="28" customWidth="1"/>
    <col min="9" max="10" width="9.140625" style="9" hidden="1" customWidth="1"/>
    <col min="11" max="11" width="9.140625" style="9" customWidth="1"/>
    <col min="12" max="16384" width="9.140625" style="9"/>
  </cols>
  <sheetData>
    <row r="1" spans="1:8" ht="15.75" x14ac:dyDescent="0.25">
      <c r="A1" s="14"/>
      <c r="B1" s="16" t="s">
        <v>214</v>
      </c>
      <c r="C1" s="37" t="s">
        <v>0</v>
      </c>
      <c r="D1" s="37"/>
      <c r="E1" s="16"/>
      <c r="F1" s="31" t="s">
        <v>231</v>
      </c>
      <c r="G1" s="30"/>
      <c r="H1" s="57" t="s">
        <v>95</v>
      </c>
    </row>
    <row r="2" spans="1:8" x14ac:dyDescent="0.25">
      <c r="A2" s="114" t="s">
        <v>173</v>
      </c>
      <c r="B2" s="115"/>
      <c r="C2" s="115"/>
      <c r="D2" s="115"/>
      <c r="E2" s="115"/>
      <c r="F2" s="115"/>
      <c r="G2" s="115"/>
      <c r="H2" s="115"/>
    </row>
    <row r="3" spans="1:8" x14ac:dyDescent="0.25">
      <c r="A3" s="149" t="s">
        <v>85</v>
      </c>
      <c r="B3" s="149" t="s">
        <v>7</v>
      </c>
      <c r="C3" s="164"/>
      <c r="D3" s="164"/>
      <c r="E3" s="164"/>
      <c r="F3" s="164"/>
      <c r="G3" s="164"/>
      <c r="H3" s="164"/>
    </row>
    <row r="4" spans="1:8" ht="40.5" customHeight="1" x14ac:dyDescent="0.25">
      <c r="A4" s="149"/>
      <c r="B4" s="149"/>
      <c r="C4" s="150" t="s">
        <v>174</v>
      </c>
      <c r="D4" s="150"/>
      <c r="E4" s="150" t="s">
        <v>175</v>
      </c>
      <c r="F4" s="150"/>
      <c r="G4" s="150" t="s">
        <v>176</v>
      </c>
      <c r="H4" s="150"/>
    </row>
    <row r="5" spans="1:8" x14ac:dyDescent="0.25">
      <c r="A5" s="149"/>
      <c r="B5" s="149"/>
      <c r="C5" s="5" t="s">
        <v>141</v>
      </c>
      <c r="D5" s="3" t="s">
        <v>142</v>
      </c>
      <c r="E5" s="5" t="s">
        <v>141</v>
      </c>
      <c r="F5" s="3" t="s">
        <v>142</v>
      </c>
      <c r="G5" s="5" t="s">
        <v>141</v>
      </c>
      <c r="H5" s="3" t="s">
        <v>142</v>
      </c>
    </row>
    <row r="6" spans="1:8" x14ac:dyDescent="0.25">
      <c r="A6" s="62">
        <v>1</v>
      </c>
      <c r="B6" s="62" t="s">
        <v>14</v>
      </c>
      <c r="C6" s="62">
        <v>3356</v>
      </c>
      <c r="D6" s="70">
        <v>11104.67</v>
      </c>
      <c r="E6" s="62">
        <v>4585</v>
      </c>
      <c r="F6" s="70">
        <v>13489.4</v>
      </c>
      <c r="G6" s="62">
        <v>152</v>
      </c>
      <c r="H6" s="70">
        <v>329.89</v>
      </c>
    </row>
    <row r="7" spans="1:8" x14ac:dyDescent="0.25">
      <c r="A7" s="62">
        <v>2</v>
      </c>
      <c r="B7" s="62" t="s">
        <v>15</v>
      </c>
      <c r="C7" s="62">
        <v>2428</v>
      </c>
      <c r="D7" s="70">
        <v>5008.63</v>
      </c>
      <c r="E7" s="62">
        <v>4323</v>
      </c>
      <c r="F7" s="70">
        <v>9899.9599999999991</v>
      </c>
      <c r="G7" s="62">
        <v>381</v>
      </c>
      <c r="H7" s="70">
        <v>1244.06</v>
      </c>
    </row>
    <row r="8" spans="1:8" x14ac:dyDescent="0.25">
      <c r="A8" s="62">
        <v>3</v>
      </c>
      <c r="B8" s="62" t="s">
        <v>16</v>
      </c>
      <c r="C8" s="62">
        <v>480</v>
      </c>
      <c r="D8" s="70">
        <v>1927.35</v>
      </c>
      <c r="E8" s="62">
        <v>607</v>
      </c>
      <c r="F8" s="70">
        <v>2242.8000000000002</v>
      </c>
      <c r="G8" s="62">
        <v>11</v>
      </c>
      <c r="H8" s="70">
        <v>15.28</v>
      </c>
    </row>
    <row r="9" spans="1:8" x14ac:dyDescent="0.25">
      <c r="A9" s="62">
        <v>4</v>
      </c>
      <c r="B9" s="62" t="s">
        <v>17</v>
      </c>
      <c r="C9" s="62">
        <v>3825</v>
      </c>
      <c r="D9" s="70">
        <v>10099.61</v>
      </c>
      <c r="E9" s="62">
        <v>8412</v>
      </c>
      <c r="F9" s="70">
        <v>17861.439999999999</v>
      </c>
      <c r="G9" s="62">
        <v>739</v>
      </c>
      <c r="H9" s="70">
        <v>1524.13</v>
      </c>
    </row>
    <row r="10" spans="1:8" x14ac:dyDescent="0.25">
      <c r="A10" s="62">
        <v>5</v>
      </c>
      <c r="B10" s="62" t="s">
        <v>18</v>
      </c>
      <c r="C10" s="62">
        <v>7547</v>
      </c>
      <c r="D10" s="70">
        <v>26759.5</v>
      </c>
      <c r="E10" s="62">
        <v>11707</v>
      </c>
      <c r="F10" s="70">
        <v>44230.1</v>
      </c>
      <c r="G10" s="62">
        <v>750</v>
      </c>
      <c r="H10" s="70">
        <v>2323.79</v>
      </c>
    </row>
    <row r="11" spans="1:8" x14ac:dyDescent="0.25">
      <c r="A11" s="62">
        <v>6</v>
      </c>
      <c r="B11" s="62" t="s">
        <v>19</v>
      </c>
      <c r="C11" s="62">
        <v>1432</v>
      </c>
      <c r="D11" s="70">
        <v>2422.11</v>
      </c>
      <c r="E11" s="62">
        <v>1889</v>
      </c>
      <c r="F11" s="70">
        <v>3256.44</v>
      </c>
      <c r="G11" s="62">
        <v>96</v>
      </c>
      <c r="H11" s="70">
        <v>193.43</v>
      </c>
    </row>
    <row r="12" spans="1:8" x14ac:dyDescent="0.25">
      <c r="A12" s="62">
        <v>7</v>
      </c>
      <c r="B12" s="62" t="s">
        <v>20</v>
      </c>
      <c r="C12" s="62">
        <v>78</v>
      </c>
      <c r="D12" s="70">
        <v>164.26</v>
      </c>
      <c r="E12" s="62">
        <v>304</v>
      </c>
      <c r="F12" s="70">
        <v>390.78</v>
      </c>
      <c r="G12" s="62">
        <v>20</v>
      </c>
      <c r="H12" s="70">
        <v>23.03</v>
      </c>
    </row>
    <row r="13" spans="1:8" x14ac:dyDescent="0.25">
      <c r="A13" s="62">
        <v>8</v>
      </c>
      <c r="B13" s="62" t="s">
        <v>21</v>
      </c>
      <c r="C13" s="62">
        <v>2748</v>
      </c>
      <c r="D13" s="70">
        <v>6635.56</v>
      </c>
      <c r="E13" s="62">
        <v>4536</v>
      </c>
      <c r="F13" s="70">
        <v>10868.88</v>
      </c>
      <c r="G13" s="62">
        <v>166</v>
      </c>
      <c r="H13" s="70">
        <v>471.34</v>
      </c>
    </row>
    <row r="14" spans="1:8" x14ac:dyDescent="0.25">
      <c r="A14" s="62">
        <v>9</v>
      </c>
      <c r="B14" s="62" t="s">
        <v>22</v>
      </c>
      <c r="C14" s="62">
        <v>93158</v>
      </c>
      <c r="D14" s="70">
        <v>214931.05</v>
      </c>
      <c r="E14" s="62">
        <v>203944</v>
      </c>
      <c r="F14" s="70">
        <v>360214.98</v>
      </c>
      <c r="G14" s="62">
        <v>9414</v>
      </c>
      <c r="H14" s="70">
        <v>15427.28</v>
      </c>
    </row>
    <row r="15" spans="1:8" x14ac:dyDescent="0.25">
      <c r="A15" s="62">
        <v>10</v>
      </c>
      <c r="B15" s="62" t="s">
        <v>23</v>
      </c>
      <c r="C15" s="62">
        <v>59166</v>
      </c>
      <c r="D15" s="70">
        <v>129593.71</v>
      </c>
      <c r="E15" s="62">
        <v>88248</v>
      </c>
      <c r="F15" s="70">
        <v>191880.49</v>
      </c>
      <c r="G15" s="62">
        <v>6281</v>
      </c>
      <c r="H15" s="70">
        <v>11032.73</v>
      </c>
    </row>
    <row r="16" spans="1:8" x14ac:dyDescent="0.25">
      <c r="A16" s="62">
        <v>11</v>
      </c>
      <c r="B16" s="62" t="s">
        <v>24</v>
      </c>
      <c r="C16" s="62">
        <v>21919</v>
      </c>
      <c r="D16" s="70">
        <v>45898.91</v>
      </c>
      <c r="E16" s="62">
        <v>65494</v>
      </c>
      <c r="F16" s="70">
        <v>121809.02</v>
      </c>
      <c r="G16" s="62">
        <v>2772</v>
      </c>
      <c r="H16" s="70">
        <v>5129.05</v>
      </c>
    </row>
    <row r="17" spans="1:8" x14ac:dyDescent="0.25">
      <c r="A17" s="62">
        <v>12</v>
      </c>
      <c r="B17" s="62" t="s">
        <v>25</v>
      </c>
      <c r="C17" s="62">
        <v>3676</v>
      </c>
      <c r="D17" s="70">
        <v>11351.37</v>
      </c>
      <c r="E17" s="62">
        <v>4904</v>
      </c>
      <c r="F17" s="70">
        <v>14836.34</v>
      </c>
      <c r="G17" s="62">
        <v>341</v>
      </c>
      <c r="H17" s="70">
        <v>757.18</v>
      </c>
    </row>
    <row r="18" spans="1:8" x14ac:dyDescent="0.25">
      <c r="A18" s="63"/>
      <c r="B18" s="63" t="s">
        <v>26</v>
      </c>
      <c r="C18" s="63">
        <f t="shared" ref="C18:H18" si="0">SUM(C6:C17)</f>
        <v>199813</v>
      </c>
      <c r="D18" s="71">
        <f t="shared" si="0"/>
        <v>465896.73</v>
      </c>
      <c r="E18" s="63">
        <f t="shared" si="0"/>
        <v>398953</v>
      </c>
      <c r="F18" s="71">
        <f t="shared" si="0"/>
        <v>790980.63</v>
      </c>
      <c r="G18" s="63">
        <f t="shared" si="0"/>
        <v>21123</v>
      </c>
      <c r="H18" s="71">
        <f t="shared" si="0"/>
        <v>38471.19</v>
      </c>
    </row>
    <row r="19" spans="1:8" x14ac:dyDescent="0.25">
      <c r="A19" s="62">
        <v>13</v>
      </c>
      <c r="B19" s="62" t="s">
        <v>27</v>
      </c>
      <c r="C19" s="62">
        <v>542</v>
      </c>
      <c r="D19" s="70">
        <v>1279.6300000000001</v>
      </c>
      <c r="E19" s="62">
        <v>552</v>
      </c>
      <c r="F19" s="70">
        <v>3579.86</v>
      </c>
      <c r="G19" s="62">
        <v>103</v>
      </c>
      <c r="H19" s="70">
        <v>800.88</v>
      </c>
    </row>
    <row r="20" spans="1:8" x14ac:dyDescent="0.25">
      <c r="A20" s="62">
        <v>14</v>
      </c>
      <c r="B20" s="62" t="s">
        <v>28</v>
      </c>
      <c r="C20" s="62">
        <v>223</v>
      </c>
      <c r="D20" s="70">
        <v>174.28</v>
      </c>
      <c r="E20" s="62">
        <v>551</v>
      </c>
      <c r="F20" s="70">
        <v>202.51</v>
      </c>
      <c r="G20" s="62">
        <v>69</v>
      </c>
      <c r="H20" s="70">
        <v>17.920000000000002</v>
      </c>
    </row>
    <row r="21" spans="1:8" x14ac:dyDescent="0.25">
      <c r="A21" s="62">
        <v>15</v>
      </c>
      <c r="B21" s="62" t="s">
        <v>29</v>
      </c>
      <c r="C21" s="62">
        <v>15</v>
      </c>
      <c r="D21" s="70">
        <v>45.05</v>
      </c>
      <c r="E21" s="62">
        <v>41</v>
      </c>
      <c r="F21" s="70">
        <v>69.290000000000006</v>
      </c>
      <c r="G21" s="62">
        <v>0</v>
      </c>
      <c r="H21" s="70">
        <v>0</v>
      </c>
    </row>
    <row r="22" spans="1:8" x14ac:dyDescent="0.25">
      <c r="A22" s="62">
        <v>16</v>
      </c>
      <c r="B22" s="62" t="s">
        <v>30</v>
      </c>
      <c r="C22" s="62">
        <v>11343</v>
      </c>
      <c r="D22" s="70">
        <v>47160.160000000003</v>
      </c>
      <c r="E22" s="62">
        <v>19833</v>
      </c>
      <c r="F22" s="70">
        <v>99488.79</v>
      </c>
      <c r="G22" s="62">
        <v>762</v>
      </c>
      <c r="H22" s="70">
        <v>4318.92</v>
      </c>
    </row>
    <row r="23" spans="1:8" x14ac:dyDescent="0.25">
      <c r="A23" s="62">
        <v>17</v>
      </c>
      <c r="B23" s="62" t="s">
        <v>31</v>
      </c>
      <c r="C23" s="62">
        <v>4471</v>
      </c>
      <c r="D23" s="70">
        <v>16986.91</v>
      </c>
      <c r="E23" s="62">
        <v>3937</v>
      </c>
      <c r="F23" s="70">
        <v>21594.29</v>
      </c>
      <c r="G23" s="62">
        <v>94</v>
      </c>
      <c r="H23" s="70">
        <v>631.57000000000005</v>
      </c>
    </row>
    <row r="24" spans="1:8" x14ac:dyDescent="0.25">
      <c r="A24" s="62">
        <v>18</v>
      </c>
      <c r="B24" s="62" t="s">
        <v>32</v>
      </c>
      <c r="C24" s="62">
        <v>1035</v>
      </c>
      <c r="D24" s="70">
        <v>1760.89</v>
      </c>
      <c r="E24" s="62">
        <v>1615</v>
      </c>
      <c r="F24" s="70">
        <v>3976.73</v>
      </c>
      <c r="G24" s="62">
        <v>166</v>
      </c>
      <c r="H24" s="70">
        <v>301.61</v>
      </c>
    </row>
    <row r="25" spans="1:8" x14ac:dyDescent="0.25">
      <c r="A25" s="62">
        <v>19</v>
      </c>
      <c r="B25" s="62" t="s">
        <v>33</v>
      </c>
      <c r="C25" s="62">
        <v>0</v>
      </c>
      <c r="D25" s="70">
        <v>0</v>
      </c>
      <c r="E25" s="62">
        <v>0</v>
      </c>
      <c r="F25" s="70">
        <v>0</v>
      </c>
      <c r="G25" s="62">
        <v>0</v>
      </c>
      <c r="H25" s="70">
        <v>0</v>
      </c>
    </row>
    <row r="26" spans="1:8" x14ac:dyDescent="0.25">
      <c r="A26" s="62">
        <v>20</v>
      </c>
      <c r="B26" s="62" t="s">
        <v>34</v>
      </c>
      <c r="C26" s="62">
        <v>575</v>
      </c>
      <c r="D26" s="70">
        <v>367.11</v>
      </c>
      <c r="E26" s="62">
        <v>2113</v>
      </c>
      <c r="F26" s="70">
        <v>554.41</v>
      </c>
      <c r="G26" s="62">
        <v>144</v>
      </c>
      <c r="H26" s="70">
        <v>49.2</v>
      </c>
    </row>
    <row r="27" spans="1:8" x14ac:dyDescent="0.25">
      <c r="A27" s="62">
        <v>21</v>
      </c>
      <c r="B27" s="62" t="s">
        <v>35</v>
      </c>
      <c r="C27" s="62">
        <v>48</v>
      </c>
      <c r="D27" s="70">
        <v>372.62</v>
      </c>
      <c r="E27" s="62">
        <v>134</v>
      </c>
      <c r="F27" s="70">
        <v>640.78</v>
      </c>
      <c r="G27" s="62">
        <v>2</v>
      </c>
      <c r="H27" s="70">
        <v>11.61</v>
      </c>
    </row>
    <row r="28" spans="1:8" x14ac:dyDescent="0.25">
      <c r="A28" s="62">
        <v>22</v>
      </c>
      <c r="B28" s="62" t="s">
        <v>36</v>
      </c>
      <c r="C28" s="62">
        <v>28</v>
      </c>
      <c r="D28" s="70">
        <v>505.17</v>
      </c>
      <c r="E28" s="62">
        <v>115</v>
      </c>
      <c r="F28" s="70">
        <v>1072.94</v>
      </c>
      <c r="G28" s="62">
        <v>1</v>
      </c>
      <c r="H28" s="70">
        <v>5.85</v>
      </c>
    </row>
    <row r="29" spans="1:8" x14ac:dyDescent="0.25">
      <c r="A29" s="62">
        <v>23</v>
      </c>
      <c r="B29" s="62" t="s">
        <v>37</v>
      </c>
      <c r="C29" s="62">
        <v>0</v>
      </c>
      <c r="D29" s="70">
        <v>0</v>
      </c>
      <c r="E29" s="62">
        <v>0</v>
      </c>
      <c r="F29" s="70">
        <v>0</v>
      </c>
      <c r="G29" s="62">
        <v>0</v>
      </c>
      <c r="H29" s="70">
        <v>0</v>
      </c>
    </row>
    <row r="30" spans="1:8" x14ac:dyDescent="0.25">
      <c r="A30" s="62">
        <v>24</v>
      </c>
      <c r="B30" s="62" t="s">
        <v>38</v>
      </c>
      <c r="C30" s="62">
        <v>0</v>
      </c>
      <c r="D30" s="70">
        <v>0</v>
      </c>
      <c r="E30" s="62">
        <v>288</v>
      </c>
      <c r="F30" s="70">
        <v>736.84</v>
      </c>
      <c r="G30" s="62">
        <v>0</v>
      </c>
      <c r="H30" s="70">
        <v>0</v>
      </c>
    </row>
    <row r="31" spans="1:8" x14ac:dyDescent="0.25">
      <c r="A31" s="62">
        <v>25</v>
      </c>
      <c r="B31" s="62" t="s">
        <v>39</v>
      </c>
      <c r="C31" s="62">
        <v>467</v>
      </c>
      <c r="D31" s="70">
        <v>283.42</v>
      </c>
      <c r="E31" s="62">
        <v>1226</v>
      </c>
      <c r="F31" s="70">
        <v>426.66</v>
      </c>
      <c r="G31" s="62">
        <v>34</v>
      </c>
      <c r="H31" s="70">
        <v>8.07</v>
      </c>
    </row>
    <row r="32" spans="1:8" x14ac:dyDescent="0.25">
      <c r="A32" s="63"/>
      <c r="B32" s="63" t="s">
        <v>40</v>
      </c>
      <c r="C32" s="63">
        <f t="shared" ref="C32:H32" si="1">SUM(C19:C31)</f>
        <v>18747</v>
      </c>
      <c r="D32" s="71">
        <f t="shared" si="1"/>
        <v>68935.239999999991</v>
      </c>
      <c r="E32" s="63">
        <f t="shared" si="1"/>
        <v>30405</v>
      </c>
      <c r="F32" s="71">
        <f t="shared" si="1"/>
        <v>132343.09999999998</v>
      </c>
      <c r="G32" s="63">
        <f t="shared" si="1"/>
        <v>1375</v>
      </c>
      <c r="H32" s="71">
        <f t="shared" si="1"/>
        <v>6145.6299999999992</v>
      </c>
    </row>
    <row r="33" spans="1:8" x14ac:dyDescent="0.25">
      <c r="A33" s="63"/>
      <c r="B33" s="63" t="s">
        <v>41</v>
      </c>
      <c r="C33" s="63">
        <f t="shared" ref="C33:H33" si="2">SUM(C18,C32)</f>
        <v>218560</v>
      </c>
      <c r="D33" s="71">
        <f t="shared" si="2"/>
        <v>534831.97</v>
      </c>
      <c r="E33" s="63">
        <f t="shared" si="2"/>
        <v>429358</v>
      </c>
      <c r="F33" s="71">
        <f t="shared" si="2"/>
        <v>923323.73</v>
      </c>
      <c r="G33" s="63">
        <f t="shared" si="2"/>
        <v>22498</v>
      </c>
      <c r="H33" s="71">
        <f t="shared" si="2"/>
        <v>44616.82</v>
      </c>
    </row>
    <row r="34" spans="1:8" x14ac:dyDescent="0.25">
      <c r="A34" s="62">
        <v>26</v>
      </c>
      <c r="B34" s="62" t="s">
        <v>42</v>
      </c>
      <c r="C34" s="62">
        <v>22310</v>
      </c>
      <c r="D34" s="70">
        <v>64691.08</v>
      </c>
      <c r="E34" s="62">
        <v>136401</v>
      </c>
      <c r="F34" s="70">
        <v>233123.46</v>
      </c>
      <c r="G34" s="62">
        <v>0</v>
      </c>
      <c r="H34" s="70">
        <v>0</v>
      </c>
    </row>
    <row r="35" spans="1:8" x14ac:dyDescent="0.25">
      <c r="A35" s="63"/>
      <c r="B35" s="63" t="s">
        <v>43</v>
      </c>
      <c r="C35" s="63">
        <f t="shared" ref="C35:H35" si="3">SUM(C34:C34)</f>
        <v>22310</v>
      </c>
      <c r="D35" s="71">
        <f t="shared" si="3"/>
        <v>64691.08</v>
      </c>
      <c r="E35" s="63">
        <f t="shared" si="3"/>
        <v>136401</v>
      </c>
      <c r="F35" s="71">
        <f t="shared" si="3"/>
        <v>233123.46</v>
      </c>
      <c r="G35" s="63">
        <f t="shared" si="3"/>
        <v>0</v>
      </c>
      <c r="H35" s="71">
        <f t="shared" si="3"/>
        <v>0</v>
      </c>
    </row>
    <row r="36" spans="1:8" x14ac:dyDescent="0.25">
      <c r="A36" s="62">
        <v>27</v>
      </c>
      <c r="B36" s="62" t="s">
        <v>44</v>
      </c>
      <c r="C36" s="62">
        <v>755</v>
      </c>
      <c r="D36" s="70">
        <v>3496.7</v>
      </c>
      <c r="E36" s="62">
        <v>12104</v>
      </c>
      <c r="F36" s="70">
        <v>51776.34</v>
      </c>
      <c r="G36" s="62">
        <v>5425</v>
      </c>
      <c r="H36" s="70">
        <v>16798.439999999999</v>
      </c>
    </row>
    <row r="37" spans="1:8" x14ac:dyDescent="0.25">
      <c r="A37" s="62">
        <v>28</v>
      </c>
      <c r="B37" s="62" t="s">
        <v>45</v>
      </c>
      <c r="C37" s="62">
        <v>0</v>
      </c>
      <c r="D37" s="70">
        <v>0</v>
      </c>
      <c r="E37" s="62">
        <v>137270</v>
      </c>
      <c r="F37" s="70">
        <v>153390.56</v>
      </c>
      <c r="G37" s="62">
        <v>0</v>
      </c>
      <c r="H37" s="70">
        <v>0</v>
      </c>
    </row>
    <row r="38" spans="1:8" x14ac:dyDescent="0.25">
      <c r="A38" s="62">
        <v>29</v>
      </c>
      <c r="B38" s="62" t="s">
        <v>46</v>
      </c>
      <c r="C38" s="62">
        <v>0</v>
      </c>
      <c r="D38" s="70">
        <v>0</v>
      </c>
      <c r="E38" s="62">
        <v>10892</v>
      </c>
      <c r="F38" s="70">
        <v>22087.05</v>
      </c>
      <c r="G38" s="62">
        <v>0</v>
      </c>
      <c r="H38" s="70">
        <v>0</v>
      </c>
    </row>
    <row r="39" spans="1:8" x14ac:dyDescent="0.25">
      <c r="A39" s="62">
        <v>30</v>
      </c>
      <c r="B39" s="62" t="s">
        <v>47</v>
      </c>
      <c r="C39" s="62">
        <v>38950</v>
      </c>
      <c r="D39" s="70">
        <v>70891.81</v>
      </c>
      <c r="E39" s="62">
        <v>60371</v>
      </c>
      <c r="F39" s="70">
        <v>97460.800000000003</v>
      </c>
      <c r="G39" s="62">
        <v>5799</v>
      </c>
      <c r="H39" s="70">
        <v>13144.65</v>
      </c>
    </row>
    <row r="40" spans="1:8" x14ac:dyDescent="0.25">
      <c r="A40" s="63"/>
      <c r="B40" s="63" t="s">
        <v>90</v>
      </c>
      <c r="C40" s="63">
        <f t="shared" ref="C40:H40" si="4">SUM(C36:C39)</f>
        <v>39705</v>
      </c>
      <c r="D40" s="71">
        <f t="shared" si="4"/>
        <v>74388.509999999995</v>
      </c>
      <c r="E40" s="63">
        <f t="shared" si="4"/>
        <v>220637</v>
      </c>
      <c r="F40" s="71">
        <f t="shared" si="4"/>
        <v>324714.75</v>
      </c>
      <c r="G40" s="63">
        <f t="shared" si="4"/>
        <v>11224</v>
      </c>
      <c r="H40" s="71">
        <f t="shared" si="4"/>
        <v>29943.089999999997</v>
      </c>
    </row>
    <row r="41" spans="1:8" x14ac:dyDescent="0.25">
      <c r="A41" s="62">
        <v>31</v>
      </c>
      <c r="B41" s="62" t="s">
        <v>49</v>
      </c>
      <c r="C41" s="62">
        <v>0</v>
      </c>
      <c r="D41" s="70">
        <v>0</v>
      </c>
      <c r="E41" s="62">
        <v>194</v>
      </c>
      <c r="F41" s="70">
        <v>2821.4</v>
      </c>
      <c r="G41" s="62">
        <v>78</v>
      </c>
      <c r="H41" s="70">
        <v>1963.02</v>
      </c>
    </row>
    <row r="42" spans="1:8" x14ac:dyDescent="0.25">
      <c r="A42" s="62">
        <v>32</v>
      </c>
      <c r="B42" s="62" t="s">
        <v>50</v>
      </c>
      <c r="C42" s="62">
        <v>4</v>
      </c>
      <c r="D42" s="70">
        <v>24</v>
      </c>
      <c r="E42" s="62">
        <v>63</v>
      </c>
      <c r="F42" s="70">
        <v>355.6</v>
      </c>
      <c r="G42" s="62">
        <v>3</v>
      </c>
      <c r="H42" s="70">
        <v>12.39</v>
      </c>
    </row>
    <row r="43" spans="1:8" x14ac:dyDescent="0.25">
      <c r="A43" s="62">
        <v>33</v>
      </c>
      <c r="B43" s="62" t="s">
        <v>51</v>
      </c>
      <c r="C43" s="62">
        <v>0</v>
      </c>
      <c r="D43" s="70">
        <v>0</v>
      </c>
      <c r="E43" s="62">
        <v>43</v>
      </c>
      <c r="F43" s="70">
        <v>176.04</v>
      </c>
      <c r="G43" s="62">
        <v>0</v>
      </c>
      <c r="H43" s="70">
        <v>0</v>
      </c>
    </row>
    <row r="44" spans="1:8" x14ac:dyDescent="0.25">
      <c r="A44" s="62">
        <v>34</v>
      </c>
      <c r="B44" s="62" t="s">
        <v>52</v>
      </c>
      <c r="C44" s="62">
        <v>51</v>
      </c>
      <c r="D44" s="70">
        <v>233.13</v>
      </c>
      <c r="E44" s="62">
        <v>155</v>
      </c>
      <c r="F44" s="70">
        <v>1343.82</v>
      </c>
      <c r="G44" s="62">
        <v>7</v>
      </c>
      <c r="H44" s="70">
        <v>23.91</v>
      </c>
    </row>
    <row r="45" spans="1:8" x14ac:dyDescent="0.25">
      <c r="A45" s="62">
        <v>35</v>
      </c>
      <c r="B45" s="62" t="s">
        <v>53</v>
      </c>
      <c r="C45" s="62">
        <v>47</v>
      </c>
      <c r="D45" s="70">
        <v>114.15</v>
      </c>
      <c r="E45" s="62">
        <v>170</v>
      </c>
      <c r="F45" s="70">
        <v>508.68</v>
      </c>
      <c r="G45" s="62">
        <v>0</v>
      </c>
      <c r="H45" s="70">
        <v>0</v>
      </c>
    </row>
    <row r="46" spans="1:8" x14ac:dyDescent="0.25">
      <c r="A46" s="63"/>
      <c r="B46" s="63" t="s">
        <v>54</v>
      </c>
      <c r="C46" s="63">
        <f t="shared" ref="C46:H46" si="5">SUM(C41:C45)</f>
        <v>102</v>
      </c>
      <c r="D46" s="71">
        <f t="shared" si="5"/>
        <v>371.28</v>
      </c>
      <c r="E46" s="63">
        <f t="shared" si="5"/>
        <v>625</v>
      </c>
      <c r="F46" s="71">
        <f t="shared" si="5"/>
        <v>5205.54</v>
      </c>
      <c r="G46" s="63">
        <f t="shared" si="5"/>
        <v>88</v>
      </c>
      <c r="H46" s="71">
        <f t="shared" si="5"/>
        <v>1999.3200000000002</v>
      </c>
    </row>
    <row r="47" spans="1:8" x14ac:dyDescent="0.25">
      <c r="A47" s="62">
        <v>36</v>
      </c>
      <c r="B47" s="62" t="s">
        <v>55</v>
      </c>
      <c r="C47" s="62">
        <v>678</v>
      </c>
      <c r="D47" s="70">
        <v>3641.85</v>
      </c>
      <c r="E47" s="62">
        <v>2011</v>
      </c>
      <c r="F47" s="70">
        <v>7021.98</v>
      </c>
      <c r="G47" s="62">
        <v>105</v>
      </c>
      <c r="H47" s="70">
        <v>174.64</v>
      </c>
    </row>
    <row r="48" spans="1:8" x14ac:dyDescent="0.25">
      <c r="A48" s="62">
        <v>37</v>
      </c>
      <c r="B48" s="62" t="s">
        <v>56</v>
      </c>
      <c r="C48" s="62">
        <v>0</v>
      </c>
      <c r="D48" s="70">
        <v>0</v>
      </c>
      <c r="E48" s="62">
        <v>0</v>
      </c>
      <c r="F48" s="70">
        <v>0</v>
      </c>
      <c r="G48" s="62">
        <v>0</v>
      </c>
      <c r="H48" s="70">
        <v>0</v>
      </c>
    </row>
    <row r="49" spans="1:8" x14ac:dyDescent="0.25">
      <c r="A49" s="62">
        <v>38</v>
      </c>
      <c r="B49" s="62" t="s">
        <v>57</v>
      </c>
      <c r="C49" s="62">
        <v>2825</v>
      </c>
      <c r="D49" s="70">
        <v>1965.47</v>
      </c>
      <c r="E49" s="62">
        <v>6140</v>
      </c>
      <c r="F49" s="70">
        <v>2590.15</v>
      </c>
      <c r="G49" s="62">
        <v>63</v>
      </c>
      <c r="H49" s="70">
        <v>15.33</v>
      </c>
    </row>
    <row r="50" spans="1:8" x14ac:dyDescent="0.25">
      <c r="A50" s="62">
        <v>39</v>
      </c>
      <c r="B50" s="62" t="s">
        <v>58</v>
      </c>
      <c r="C50" s="62">
        <v>939</v>
      </c>
      <c r="D50" s="70">
        <v>468.94</v>
      </c>
      <c r="E50" s="62">
        <v>2237</v>
      </c>
      <c r="F50" s="70">
        <v>707.67</v>
      </c>
      <c r="G50" s="62">
        <v>0</v>
      </c>
      <c r="H50" s="70">
        <v>0</v>
      </c>
    </row>
    <row r="51" spans="1:8" x14ac:dyDescent="0.25">
      <c r="A51" s="63"/>
      <c r="B51" s="63" t="s">
        <v>59</v>
      </c>
      <c r="C51" s="63">
        <f t="shared" ref="C51:H51" si="6">SUM(C47:C50)</f>
        <v>4442</v>
      </c>
      <c r="D51" s="71">
        <f t="shared" si="6"/>
        <v>6076.2599999999993</v>
      </c>
      <c r="E51" s="63">
        <f t="shared" si="6"/>
        <v>10388</v>
      </c>
      <c r="F51" s="71">
        <f t="shared" si="6"/>
        <v>10319.799999999999</v>
      </c>
      <c r="G51" s="63">
        <f t="shared" si="6"/>
        <v>168</v>
      </c>
      <c r="H51" s="71">
        <f t="shared" si="6"/>
        <v>189.97</v>
      </c>
    </row>
    <row r="52" spans="1:8" x14ac:dyDescent="0.25">
      <c r="A52" s="62">
        <v>40</v>
      </c>
      <c r="B52" s="62" t="s">
        <v>60</v>
      </c>
      <c r="C52" s="62">
        <v>0</v>
      </c>
      <c r="D52" s="70">
        <v>0</v>
      </c>
      <c r="E52" s="62">
        <v>0</v>
      </c>
      <c r="F52" s="70">
        <v>0</v>
      </c>
      <c r="G52" s="62">
        <v>0</v>
      </c>
      <c r="H52" s="70">
        <v>0</v>
      </c>
    </row>
    <row r="53" spans="1:8" x14ac:dyDescent="0.25">
      <c r="A53" s="62">
        <v>41</v>
      </c>
      <c r="B53" s="62" t="s">
        <v>61</v>
      </c>
      <c r="C53" s="62">
        <v>0</v>
      </c>
      <c r="D53" s="70">
        <v>0</v>
      </c>
      <c r="E53" s="62">
        <v>0</v>
      </c>
      <c r="F53" s="70">
        <v>0</v>
      </c>
      <c r="G53" s="62">
        <v>0</v>
      </c>
      <c r="H53" s="70">
        <v>0</v>
      </c>
    </row>
    <row r="54" spans="1:8" x14ac:dyDescent="0.25">
      <c r="A54" s="62">
        <v>42</v>
      </c>
      <c r="B54" s="62" t="s">
        <v>62</v>
      </c>
      <c r="C54" s="62">
        <v>0</v>
      </c>
      <c r="D54" s="70">
        <v>0</v>
      </c>
      <c r="E54" s="62">
        <v>0</v>
      </c>
      <c r="F54" s="70">
        <v>0</v>
      </c>
      <c r="G54" s="62">
        <v>0</v>
      </c>
      <c r="H54" s="70">
        <v>0</v>
      </c>
    </row>
    <row r="55" spans="1:8" x14ac:dyDescent="0.25">
      <c r="A55" s="62">
        <v>43</v>
      </c>
      <c r="B55" s="62" t="s">
        <v>63</v>
      </c>
      <c r="C55" s="62">
        <v>0</v>
      </c>
      <c r="D55" s="70">
        <v>0</v>
      </c>
      <c r="E55" s="62">
        <v>0</v>
      </c>
      <c r="F55" s="70">
        <v>0</v>
      </c>
      <c r="G55" s="62">
        <v>0</v>
      </c>
      <c r="H55" s="70">
        <v>0</v>
      </c>
    </row>
    <row r="56" spans="1:8" x14ac:dyDescent="0.25">
      <c r="A56" s="63"/>
      <c r="B56" s="63" t="s">
        <v>64</v>
      </c>
      <c r="C56" s="63">
        <f t="shared" ref="C56:H56" si="7">SUM(C52:C55)</f>
        <v>0</v>
      </c>
      <c r="D56" s="71">
        <f t="shared" si="7"/>
        <v>0</v>
      </c>
      <c r="E56" s="63">
        <f t="shared" si="7"/>
        <v>0</v>
      </c>
      <c r="F56" s="71">
        <f t="shared" si="7"/>
        <v>0</v>
      </c>
      <c r="G56" s="63">
        <f t="shared" si="7"/>
        <v>0</v>
      </c>
      <c r="H56" s="71">
        <f t="shared" si="7"/>
        <v>0</v>
      </c>
    </row>
    <row r="57" spans="1:8" x14ac:dyDescent="0.25">
      <c r="A57" s="63"/>
      <c r="B57" s="63" t="s">
        <v>65</v>
      </c>
      <c r="C57" s="63">
        <f t="shared" ref="C57:H57" si="8">SUM(C33,C35,C40,C46,C51,C56)</f>
        <v>285119</v>
      </c>
      <c r="D57" s="71">
        <f t="shared" si="8"/>
        <v>680359.1</v>
      </c>
      <c r="E57" s="63">
        <f t="shared" si="8"/>
        <v>797409</v>
      </c>
      <c r="F57" s="71">
        <f t="shared" si="8"/>
        <v>1496687.28</v>
      </c>
      <c r="G57" s="63">
        <f t="shared" si="8"/>
        <v>33978</v>
      </c>
      <c r="H57" s="71">
        <f t="shared" si="8"/>
        <v>76749.200000000012</v>
      </c>
    </row>
  </sheetData>
  <mergeCells count="7"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8"/>
  <sheetViews>
    <sheetView workbookViewId="0">
      <selection activeCell="F1" sqref="F1"/>
    </sheetView>
  </sheetViews>
  <sheetFormatPr defaultColWidth="9.140625" defaultRowHeight="15" x14ac:dyDescent="0.25"/>
  <cols>
    <col min="1" max="1" width="5.140625" style="9" customWidth="1"/>
    <col min="2" max="2" width="22.28515625" style="9" customWidth="1"/>
    <col min="3" max="3" width="9.140625" style="9" customWidth="1"/>
    <col min="4" max="4" width="14.7109375" style="28" customWidth="1"/>
    <col min="5" max="5" width="9.140625" style="9" customWidth="1"/>
    <col min="6" max="6" width="15.140625" style="28" customWidth="1"/>
    <col min="7" max="7" width="15.42578125" style="9" customWidth="1"/>
    <col min="8" max="8" width="17.42578125" style="28" customWidth="1"/>
    <col min="9" max="10" width="9.140625" style="9" hidden="1" customWidth="1"/>
    <col min="11" max="11" width="9.140625" style="9" customWidth="1"/>
    <col min="12" max="16384" width="9.140625" style="9"/>
  </cols>
  <sheetData>
    <row r="1" spans="1:8" ht="15.75" x14ac:dyDescent="0.25">
      <c r="A1" s="14"/>
      <c r="B1" s="16" t="s">
        <v>214</v>
      </c>
      <c r="C1" s="16"/>
      <c r="D1" s="37" t="s">
        <v>0</v>
      </c>
      <c r="E1" s="16"/>
      <c r="F1" s="31" t="s">
        <v>232</v>
      </c>
      <c r="G1" s="30"/>
      <c r="H1" s="57" t="s">
        <v>95</v>
      </c>
    </row>
    <row r="2" spans="1:8" x14ac:dyDescent="0.25">
      <c r="A2" s="114" t="s">
        <v>177</v>
      </c>
      <c r="B2" s="115"/>
      <c r="C2" s="115"/>
      <c r="D2" s="115"/>
      <c r="E2" s="115"/>
      <c r="F2" s="115"/>
      <c r="G2" s="115"/>
      <c r="H2" s="115"/>
    </row>
    <row r="3" spans="1:8" x14ac:dyDescent="0.25">
      <c r="A3" s="149" t="s">
        <v>85</v>
      </c>
      <c r="B3" s="149" t="s">
        <v>68</v>
      </c>
      <c r="C3" s="164"/>
      <c r="D3" s="164"/>
      <c r="E3" s="164"/>
      <c r="F3" s="164"/>
      <c r="G3" s="164"/>
      <c r="H3" s="164"/>
    </row>
    <row r="4" spans="1:8" ht="40.5" customHeight="1" x14ac:dyDescent="0.25">
      <c r="A4" s="149"/>
      <c r="B4" s="149"/>
      <c r="C4" s="150" t="s">
        <v>174</v>
      </c>
      <c r="D4" s="150"/>
      <c r="E4" s="150" t="s">
        <v>175</v>
      </c>
      <c r="F4" s="150"/>
      <c r="G4" s="150" t="s">
        <v>176</v>
      </c>
      <c r="H4" s="150"/>
    </row>
    <row r="5" spans="1:8" x14ac:dyDescent="0.25">
      <c r="A5" s="149"/>
      <c r="B5" s="149"/>
      <c r="C5" s="5" t="s">
        <v>141</v>
      </c>
      <c r="D5" s="3" t="s">
        <v>142</v>
      </c>
      <c r="E5" s="5" t="s">
        <v>141</v>
      </c>
      <c r="F5" s="3" t="s">
        <v>142</v>
      </c>
      <c r="G5" s="5" t="s">
        <v>141</v>
      </c>
      <c r="H5" s="3" t="s">
        <v>142</v>
      </c>
    </row>
    <row r="6" spans="1:8" x14ac:dyDescent="0.25">
      <c r="A6" s="62">
        <v>1</v>
      </c>
      <c r="B6" s="62" t="s">
        <v>69</v>
      </c>
      <c r="C6" s="62">
        <v>15670</v>
      </c>
      <c r="D6" s="70">
        <v>24553.27</v>
      </c>
      <c r="E6" s="62">
        <v>50360</v>
      </c>
      <c r="F6" s="70">
        <v>62531.96</v>
      </c>
      <c r="G6" s="62">
        <v>1742</v>
      </c>
      <c r="H6" s="70">
        <v>3505.54</v>
      </c>
    </row>
    <row r="7" spans="1:8" x14ac:dyDescent="0.25">
      <c r="A7" s="62">
        <v>2</v>
      </c>
      <c r="B7" s="62" t="s">
        <v>70</v>
      </c>
      <c r="C7" s="62">
        <v>11237</v>
      </c>
      <c r="D7" s="70">
        <v>22062.23</v>
      </c>
      <c r="E7" s="62">
        <v>52459</v>
      </c>
      <c r="F7" s="70">
        <v>73587.47</v>
      </c>
      <c r="G7" s="62">
        <v>1435</v>
      </c>
      <c r="H7" s="70">
        <v>2133.1799999999998</v>
      </c>
    </row>
    <row r="8" spans="1:8" x14ac:dyDescent="0.25">
      <c r="A8" s="62">
        <v>3</v>
      </c>
      <c r="B8" s="62" t="s">
        <v>71</v>
      </c>
      <c r="C8" s="62">
        <v>26693</v>
      </c>
      <c r="D8" s="70">
        <v>45214.44</v>
      </c>
      <c r="E8" s="62">
        <v>57301</v>
      </c>
      <c r="F8" s="70">
        <v>71586.259999999995</v>
      </c>
      <c r="G8" s="62">
        <v>1517</v>
      </c>
      <c r="H8" s="70">
        <v>2104.66</v>
      </c>
    </row>
    <row r="9" spans="1:8" x14ac:dyDescent="0.25">
      <c r="A9" s="62">
        <v>4</v>
      </c>
      <c r="B9" s="62" t="s">
        <v>72</v>
      </c>
      <c r="C9" s="62">
        <v>59224</v>
      </c>
      <c r="D9" s="70">
        <v>101450.32</v>
      </c>
      <c r="E9" s="62">
        <v>136886</v>
      </c>
      <c r="F9" s="70">
        <v>198752.65</v>
      </c>
      <c r="G9" s="62">
        <v>6512</v>
      </c>
      <c r="H9" s="70">
        <v>9044</v>
      </c>
    </row>
    <row r="10" spans="1:8" x14ac:dyDescent="0.25">
      <c r="A10" s="62">
        <v>5</v>
      </c>
      <c r="B10" s="62" t="s">
        <v>73</v>
      </c>
      <c r="C10" s="62">
        <v>5415</v>
      </c>
      <c r="D10" s="70">
        <v>17119.189999999999</v>
      </c>
      <c r="E10" s="62">
        <v>22937</v>
      </c>
      <c r="F10" s="70">
        <v>57233.73</v>
      </c>
      <c r="G10" s="62">
        <v>717</v>
      </c>
      <c r="H10" s="70">
        <v>1617.17</v>
      </c>
    </row>
    <row r="11" spans="1:8" x14ac:dyDescent="0.25">
      <c r="A11" s="62">
        <v>6</v>
      </c>
      <c r="B11" s="62" t="s">
        <v>74</v>
      </c>
      <c r="C11" s="62">
        <v>26128</v>
      </c>
      <c r="D11" s="70">
        <v>83374.539999999994</v>
      </c>
      <c r="E11" s="62">
        <v>51519</v>
      </c>
      <c r="F11" s="70">
        <v>148939.45000000001</v>
      </c>
      <c r="G11" s="62">
        <v>3814</v>
      </c>
      <c r="H11" s="70">
        <v>9835.43</v>
      </c>
    </row>
    <row r="12" spans="1:8" x14ac:dyDescent="0.25">
      <c r="A12" s="62">
        <v>7</v>
      </c>
      <c r="B12" s="62" t="s">
        <v>75</v>
      </c>
      <c r="C12" s="62">
        <v>3263</v>
      </c>
      <c r="D12" s="70">
        <v>9936.59</v>
      </c>
      <c r="E12" s="62">
        <v>5466</v>
      </c>
      <c r="F12" s="70">
        <v>16199.42</v>
      </c>
      <c r="G12" s="62">
        <v>164</v>
      </c>
      <c r="H12" s="70">
        <v>380.99</v>
      </c>
    </row>
    <row r="13" spans="1:8" x14ac:dyDescent="0.25">
      <c r="A13" s="62">
        <v>8</v>
      </c>
      <c r="B13" s="62" t="s">
        <v>76</v>
      </c>
      <c r="C13" s="62">
        <v>28351</v>
      </c>
      <c r="D13" s="70">
        <v>73542.320000000007</v>
      </c>
      <c r="E13" s="62">
        <v>125668</v>
      </c>
      <c r="F13" s="70">
        <v>199992.97</v>
      </c>
      <c r="G13" s="62">
        <v>2954</v>
      </c>
      <c r="H13" s="70">
        <v>6425.46</v>
      </c>
    </row>
    <row r="14" spans="1:8" x14ac:dyDescent="0.25">
      <c r="A14" s="62">
        <v>9</v>
      </c>
      <c r="B14" s="62" t="s">
        <v>77</v>
      </c>
      <c r="C14" s="62">
        <v>42627</v>
      </c>
      <c r="D14" s="70">
        <v>146367.54</v>
      </c>
      <c r="E14" s="62">
        <v>127557</v>
      </c>
      <c r="F14" s="70">
        <v>332991.74</v>
      </c>
      <c r="G14" s="62">
        <v>6596</v>
      </c>
      <c r="H14" s="70">
        <v>21690.26</v>
      </c>
    </row>
    <row r="15" spans="1:8" x14ac:dyDescent="0.25">
      <c r="A15" s="62">
        <v>10</v>
      </c>
      <c r="B15" s="62" t="s">
        <v>78</v>
      </c>
      <c r="C15" s="62">
        <v>18202</v>
      </c>
      <c r="D15" s="70">
        <v>44760.05</v>
      </c>
      <c r="E15" s="62">
        <v>53527</v>
      </c>
      <c r="F15" s="70">
        <v>102091.18</v>
      </c>
      <c r="G15" s="62">
        <v>2586</v>
      </c>
      <c r="H15" s="70">
        <v>5366.16</v>
      </c>
    </row>
    <row r="16" spans="1:8" x14ac:dyDescent="0.25">
      <c r="A16" s="62">
        <v>11</v>
      </c>
      <c r="B16" s="62" t="s">
        <v>79</v>
      </c>
      <c r="C16" s="62">
        <v>19369</v>
      </c>
      <c r="D16" s="70">
        <v>55571.25</v>
      </c>
      <c r="E16" s="62">
        <v>55444</v>
      </c>
      <c r="F16" s="70">
        <v>142031.51</v>
      </c>
      <c r="G16" s="62">
        <v>3020</v>
      </c>
      <c r="H16" s="70">
        <v>7666.84</v>
      </c>
    </row>
    <row r="17" spans="1:8" x14ac:dyDescent="0.25">
      <c r="A17" s="62">
        <v>12</v>
      </c>
      <c r="B17" s="62" t="s">
        <v>80</v>
      </c>
      <c r="C17" s="62">
        <v>28940</v>
      </c>
      <c r="D17" s="70">
        <v>56407.360000000001</v>
      </c>
      <c r="E17" s="62">
        <v>58285</v>
      </c>
      <c r="F17" s="70">
        <v>90748.91</v>
      </c>
      <c r="G17" s="62">
        <v>2921</v>
      </c>
      <c r="H17" s="70">
        <v>6979.51</v>
      </c>
    </row>
    <row r="18" spans="1:8" x14ac:dyDescent="0.25">
      <c r="A18" s="63"/>
      <c r="B18" s="63" t="s">
        <v>111</v>
      </c>
      <c r="C18" s="63">
        <f t="shared" ref="C18:H18" si="0">SUM(C6:C17)</f>
        <v>285119</v>
      </c>
      <c r="D18" s="71">
        <f t="shared" si="0"/>
        <v>680359.10000000009</v>
      </c>
      <c r="E18" s="63">
        <f t="shared" si="0"/>
        <v>797409</v>
      </c>
      <c r="F18" s="71">
        <f t="shared" si="0"/>
        <v>1496687.2499999998</v>
      </c>
      <c r="G18" s="63">
        <f t="shared" si="0"/>
        <v>33978</v>
      </c>
      <c r="H18" s="71">
        <f t="shared" si="0"/>
        <v>76749.2</v>
      </c>
    </row>
  </sheetData>
  <mergeCells count="7"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P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" sqref="H1"/>
    </sheetView>
  </sheetViews>
  <sheetFormatPr defaultColWidth="9.140625" defaultRowHeight="15" x14ac:dyDescent="0.25"/>
  <cols>
    <col min="1" max="1" width="3.5703125" style="9" bestFit="1" customWidth="1"/>
    <col min="2" max="2" width="27.42578125" style="9" customWidth="1"/>
    <col min="3" max="3" width="8.7109375" style="9" customWidth="1"/>
    <col min="4" max="4" width="11.7109375" style="28" customWidth="1"/>
    <col min="5" max="5" width="8.7109375" style="9" customWidth="1"/>
    <col min="6" max="6" width="11.7109375" style="28" customWidth="1"/>
    <col min="7" max="7" width="8.7109375" style="9" customWidth="1"/>
    <col min="8" max="8" width="11.7109375" style="28" customWidth="1"/>
    <col min="9" max="9" width="8.7109375" style="9" customWidth="1"/>
    <col min="10" max="10" width="11.7109375" style="28" customWidth="1"/>
    <col min="11" max="11" width="8.7109375" style="9" customWidth="1"/>
    <col min="12" max="12" width="11.7109375" style="28" customWidth="1"/>
    <col min="13" max="13" width="8.7109375" style="9" customWidth="1"/>
    <col min="14" max="14" width="11.7109375" style="28" customWidth="1"/>
    <col min="15" max="16" width="9.140625" style="9" hidden="1" customWidth="1"/>
    <col min="17" max="17" width="9.140625" style="9" customWidth="1"/>
    <col min="18" max="16384" width="9.140625" style="9"/>
  </cols>
  <sheetData>
    <row r="1" spans="1:15" ht="15.75" x14ac:dyDescent="0.25">
      <c r="A1" s="14"/>
      <c r="B1" s="16" t="s">
        <v>214</v>
      </c>
      <c r="C1" s="16"/>
      <c r="D1" s="37" t="s">
        <v>0</v>
      </c>
      <c r="E1" s="16"/>
      <c r="F1" s="37"/>
      <c r="G1" s="30"/>
      <c r="H1" s="31" t="s">
        <v>233</v>
      </c>
      <c r="I1" s="31"/>
      <c r="J1" s="31" t="s">
        <v>178</v>
      </c>
      <c r="K1" s="30"/>
      <c r="L1" s="50"/>
      <c r="M1" s="31" t="s">
        <v>95</v>
      </c>
      <c r="N1" s="55"/>
    </row>
    <row r="2" spans="1:15" ht="23.25" customHeight="1" x14ac:dyDescent="0.25">
      <c r="A2" s="90" t="s">
        <v>179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  <c r="O2" s="10"/>
    </row>
    <row r="3" spans="1:15" x14ac:dyDescent="0.25">
      <c r="A3" s="165" t="s">
        <v>85</v>
      </c>
      <c r="B3" s="165" t="s">
        <v>7</v>
      </c>
      <c r="C3" s="152" t="s">
        <v>180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53"/>
    </row>
    <row r="4" spans="1:15" x14ac:dyDescent="0.25">
      <c r="A4" s="165"/>
      <c r="B4" s="165"/>
      <c r="C4" s="166" t="s">
        <v>181</v>
      </c>
      <c r="D4" s="167"/>
      <c r="E4" s="150" t="s">
        <v>149</v>
      </c>
      <c r="F4" s="150"/>
      <c r="G4" s="167" t="s">
        <v>150</v>
      </c>
      <c r="H4" s="170"/>
      <c r="I4" s="150" t="s">
        <v>182</v>
      </c>
      <c r="J4" s="150"/>
      <c r="K4" s="150" t="s">
        <v>153</v>
      </c>
      <c r="L4" s="150"/>
      <c r="M4" s="150" t="s">
        <v>183</v>
      </c>
      <c r="N4" s="150"/>
    </row>
    <row r="5" spans="1:15" x14ac:dyDescent="0.25">
      <c r="A5" s="165"/>
      <c r="B5" s="165"/>
      <c r="C5" s="168"/>
      <c r="D5" s="169"/>
      <c r="E5" s="150"/>
      <c r="F5" s="150"/>
      <c r="G5" s="169"/>
      <c r="H5" s="171"/>
      <c r="I5" s="150"/>
      <c r="J5" s="150"/>
      <c r="K5" s="150"/>
      <c r="L5" s="150"/>
      <c r="M5" s="150"/>
      <c r="N5" s="150"/>
    </row>
    <row r="6" spans="1:15" x14ac:dyDescent="0.25">
      <c r="A6" s="165"/>
      <c r="B6" s="165"/>
      <c r="C6" s="5" t="s">
        <v>141</v>
      </c>
      <c r="D6" s="3" t="s">
        <v>142</v>
      </c>
      <c r="E6" s="5" t="s">
        <v>141</v>
      </c>
      <c r="F6" s="3" t="s">
        <v>142</v>
      </c>
      <c r="G6" s="5" t="s">
        <v>141</v>
      </c>
      <c r="H6" s="3" t="s">
        <v>142</v>
      </c>
      <c r="I6" s="5" t="s">
        <v>141</v>
      </c>
      <c r="J6" s="3" t="s">
        <v>142</v>
      </c>
      <c r="K6" s="5" t="s">
        <v>141</v>
      </c>
      <c r="L6" s="3" t="s">
        <v>142</v>
      </c>
      <c r="M6" s="5" t="s">
        <v>141</v>
      </c>
      <c r="N6" s="3" t="s">
        <v>142</v>
      </c>
    </row>
    <row r="7" spans="1:15" x14ac:dyDescent="0.25">
      <c r="A7" s="62">
        <v>1</v>
      </c>
      <c r="B7" s="62" t="s">
        <v>14</v>
      </c>
      <c r="C7" s="62">
        <v>12</v>
      </c>
      <c r="D7" s="70">
        <v>27.49</v>
      </c>
      <c r="E7" s="62">
        <v>19</v>
      </c>
      <c r="F7" s="70">
        <v>541.66999999999996</v>
      </c>
      <c r="G7" s="62">
        <v>1299</v>
      </c>
      <c r="H7" s="70">
        <v>29145.119999999999</v>
      </c>
      <c r="I7" s="62">
        <v>4040</v>
      </c>
      <c r="J7" s="70">
        <v>8917.18</v>
      </c>
      <c r="K7" s="62">
        <v>5235</v>
      </c>
      <c r="L7" s="70">
        <v>36805.03</v>
      </c>
      <c r="M7" s="62">
        <v>10605</v>
      </c>
      <c r="N7" s="70">
        <v>75436.5</v>
      </c>
    </row>
    <row r="8" spans="1:15" x14ac:dyDescent="0.25">
      <c r="A8" s="62">
        <v>2</v>
      </c>
      <c r="B8" s="62" t="s">
        <v>15</v>
      </c>
      <c r="C8" s="62">
        <v>0</v>
      </c>
      <c r="D8" s="70">
        <v>0</v>
      </c>
      <c r="E8" s="62">
        <v>1</v>
      </c>
      <c r="F8" s="70">
        <v>50.8</v>
      </c>
      <c r="G8" s="62">
        <v>131</v>
      </c>
      <c r="H8" s="70">
        <v>4566.1099999999997</v>
      </c>
      <c r="I8" s="62">
        <v>657</v>
      </c>
      <c r="J8" s="70">
        <v>2022.58</v>
      </c>
      <c r="K8" s="62">
        <v>2699</v>
      </c>
      <c r="L8" s="70">
        <v>14853.93</v>
      </c>
      <c r="M8" s="62">
        <v>3488</v>
      </c>
      <c r="N8" s="70">
        <v>21493.42</v>
      </c>
    </row>
    <row r="9" spans="1:15" x14ac:dyDescent="0.25">
      <c r="A9" s="62">
        <v>3</v>
      </c>
      <c r="B9" s="62" t="s">
        <v>16</v>
      </c>
      <c r="C9" s="62">
        <v>0</v>
      </c>
      <c r="D9" s="70">
        <v>0</v>
      </c>
      <c r="E9" s="62">
        <v>4</v>
      </c>
      <c r="F9" s="70">
        <v>116.64</v>
      </c>
      <c r="G9" s="62">
        <v>225</v>
      </c>
      <c r="H9" s="70">
        <v>6515.27</v>
      </c>
      <c r="I9" s="62">
        <v>1230</v>
      </c>
      <c r="J9" s="70">
        <v>5388.3</v>
      </c>
      <c r="K9" s="62">
        <v>8</v>
      </c>
      <c r="L9" s="70">
        <v>10101.57</v>
      </c>
      <c r="M9" s="62">
        <v>1467</v>
      </c>
      <c r="N9" s="70">
        <v>22121.79</v>
      </c>
    </row>
    <row r="10" spans="1:15" x14ac:dyDescent="0.25">
      <c r="A10" s="62">
        <v>4</v>
      </c>
      <c r="B10" s="62" t="s">
        <v>17</v>
      </c>
      <c r="C10" s="62">
        <v>8</v>
      </c>
      <c r="D10" s="70">
        <v>21.45</v>
      </c>
      <c r="E10" s="62">
        <v>24</v>
      </c>
      <c r="F10" s="70">
        <v>643.86</v>
      </c>
      <c r="G10" s="62">
        <v>794</v>
      </c>
      <c r="H10" s="70">
        <v>25435.040000000001</v>
      </c>
      <c r="I10" s="62">
        <v>1664</v>
      </c>
      <c r="J10" s="70">
        <v>9226.0300000000007</v>
      </c>
      <c r="K10" s="62">
        <v>5397</v>
      </c>
      <c r="L10" s="70">
        <v>30250.46</v>
      </c>
      <c r="M10" s="62">
        <v>7887</v>
      </c>
      <c r="N10" s="70">
        <v>65576.83</v>
      </c>
    </row>
    <row r="11" spans="1:15" x14ac:dyDescent="0.25">
      <c r="A11" s="62">
        <v>5</v>
      </c>
      <c r="B11" s="62" t="s">
        <v>18</v>
      </c>
      <c r="C11" s="62">
        <v>0</v>
      </c>
      <c r="D11" s="70">
        <v>0</v>
      </c>
      <c r="E11" s="62">
        <v>0</v>
      </c>
      <c r="F11" s="70">
        <v>0</v>
      </c>
      <c r="G11" s="62">
        <v>130</v>
      </c>
      <c r="H11" s="70">
        <v>1723.04</v>
      </c>
      <c r="I11" s="62">
        <v>4914</v>
      </c>
      <c r="J11" s="70">
        <v>46531.03</v>
      </c>
      <c r="K11" s="62">
        <v>3123</v>
      </c>
      <c r="L11" s="70">
        <v>1252.4100000000001</v>
      </c>
      <c r="M11" s="62">
        <v>8167</v>
      </c>
      <c r="N11" s="70">
        <v>49506.48</v>
      </c>
    </row>
    <row r="12" spans="1:15" x14ac:dyDescent="0.25">
      <c r="A12" s="62">
        <v>6</v>
      </c>
      <c r="B12" s="62" t="s">
        <v>19</v>
      </c>
      <c r="C12" s="62">
        <v>0</v>
      </c>
      <c r="D12" s="70">
        <v>0</v>
      </c>
      <c r="E12" s="62">
        <v>9</v>
      </c>
      <c r="F12" s="70">
        <v>172.95</v>
      </c>
      <c r="G12" s="62">
        <v>341</v>
      </c>
      <c r="H12" s="70">
        <v>7188.44</v>
      </c>
      <c r="I12" s="62">
        <v>2373</v>
      </c>
      <c r="J12" s="70">
        <v>9074.7099999999991</v>
      </c>
      <c r="K12" s="62">
        <v>79</v>
      </c>
      <c r="L12" s="70">
        <v>3288.6</v>
      </c>
      <c r="M12" s="62">
        <v>2802</v>
      </c>
      <c r="N12" s="70">
        <v>19724.7</v>
      </c>
    </row>
    <row r="13" spans="1:15" x14ac:dyDescent="0.25">
      <c r="A13" s="62">
        <v>7</v>
      </c>
      <c r="B13" s="62" t="s">
        <v>20</v>
      </c>
      <c r="C13" s="62">
        <v>13</v>
      </c>
      <c r="D13" s="70">
        <v>141.02000000000001</v>
      </c>
      <c r="E13" s="62">
        <v>2</v>
      </c>
      <c r="F13" s="70">
        <v>24.68</v>
      </c>
      <c r="G13" s="62">
        <v>73</v>
      </c>
      <c r="H13" s="70">
        <v>1327.71</v>
      </c>
      <c r="I13" s="62">
        <v>84</v>
      </c>
      <c r="J13" s="70">
        <v>211.61</v>
      </c>
      <c r="K13" s="62">
        <v>930</v>
      </c>
      <c r="L13" s="70">
        <v>5430.71</v>
      </c>
      <c r="M13" s="62">
        <v>1102</v>
      </c>
      <c r="N13" s="70">
        <v>7135.72</v>
      </c>
    </row>
    <row r="14" spans="1:15" x14ac:dyDescent="0.25">
      <c r="A14" s="62">
        <v>8</v>
      </c>
      <c r="B14" s="62" t="s">
        <v>21</v>
      </c>
      <c r="C14" s="62">
        <v>0</v>
      </c>
      <c r="D14" s="70">
        <v>0</v>
      </c>
      <c r="E14" s="62">
        <v>9</v>
      </c>
      <c r="F14" s="70">
        <v>199.06</v>
      </c>
      <c r="G14" s="62">
        <v>334</v>
      </c>
      <c r="H14" s="70">
        <v>7581.04</v>
      </c>
      <c r="I14" s="62">
        <v>429</v>
      </c>
      <c r="J14" s="70">
        <v>1185.92</v>
      </c>
      <c r="K14" s="62">
        <v>1716</v>
      </c>
      <c r="L14" s="70">
        <v>11750.94</v>
      </c>
      <c r="M14" s="62">
        <v>2488</v>
      </c>
      <c r="N14" s="70">
        <v>20716.95</v>
      </c>
    </row>
    <row r="15" spans="1:15" x14ac:dyDescent="0.25">
      <c r="A15" s="62">
        <v>9</v>
      </c>
      <c r="B15" s="62" t="s">
        <v>22</v>
      </c>
      <c r="C15" s="62">
        <v>204</v>
      </c>
      <c r="D15" s="70">
        <v>747.1</v>
      </c>
      <c r="E15" s="62">
        <v>206</v>
      </c>
      <c r="F15" s="70">
        <v>5225.41</v>
      </c>
      <c r="G15" s="62">
        <v>8099</v>
      </c>
      <c r="H15" s="70">
        <v>190531.29</v>
      </c>
      <c r="I15" s="62">
        <v>18228</v>
      </c>
      <c r="J15" s="70">
        <v>60440.31</v>
      </c>
      <c r="K15" s="62">
        <v>48007</v>
      </c>
      <c r="L15" s="70">
        <v>245736.65</v>
      </c>
      <c r="M15" s="62">
        <v>74744</v>
      </c>
      <c r="N15" s="70">
        <v>502680.76</v>
      </c>
    </row>
    <row r="16" spans="1:15" x14ac:dyDescent="0.25">
      <c r="A16" s="62">
        <v>10</v>
      </c>
      <c r="B16" s="62" t="s">
        <v>23</v>
      </c>
      <c r="C16" s="62">
        <v>150</v>
      </c>
      <c r="D16" s="70">
        <v>434.87</v>
      </c>
      <c r="E16" s="62">
        <v>327</v>
      </c>
      <c r="F16" s="70">
        <v>6603.1</v>
      </c>
      <c r="G16" s="62">
        <v>25827</v>
      </c>
      <c r="H16" s="70">
        <v>371390.84</v>
      </c>
      <c r="I16" s="62">
        <v>13657</v>
      </c>
      <c r="J16" s="70">
        <v>18631.189999999999</v>
      </c>
      <c r="K16" s="62">
        <v>206566</v>
      </c>
      <c r="L16" s="70">
        <v>800298.49</v>
      </c>
      <c r="M16" s="62">
        <v>246527</v>
      </c>
      <c r="N16" s="70">
        <v>1197358.49</v>
      </c>
    </row>
    <row r="17" spans="1:14" x14ac:dyDescent="0.25">
      <c r="A17" s="62">
        <v>11</v>
      </c>
      <c r="B17" s="62" t="s">
        <v>24</v>
      </c>
      <c r="C17" s="62">
        <v>0</v>
      </c>
      <c r="D17" s="70">
        <v>0</v>
      </c>
      <c r="E17" s="62">
        <v>3</v>
      </c>
      <c r="F17" s="70">
        <v>57.88</v>
      </c>
      <c r="G17" s="62">
        <v>2804</v>
      </c>
      <c r="H17" s="70">
        <v>79945.429999999993</v>
      </c>
      <c r="I17" s="62">
        <v>1428</v>
      </c>
      <c r="J17" s="70">
        <v>2426.42</v>
      </c>
      <c r="K17" s="62">
        <v>15518</v>
      </c>
      <c r="L17" s="70">
        <v>88048.88</v>
      </c>
      <c r="M17" s="62">
        <v>19753</v>
      </c>
      <c r="N17" s="70">
        <v>170478.61</v>
      </c>
    </row>
    <row r="18" spans="1:14" x14ac:dyDescent="0.25">
      <c r="A18" s="62">
        <v>12</v>
      </c>
      <c r="B18" s="62" t="s">
        <v>25</v>
      </c>
      <c r="C18" s="62">
        <v>21</v>
      </c>
      <c r="D18" s="70">
        <v>792.43</v>
      </c>
      <c r="E18" s="62">
        <v>147</v>
      </c>
      <c r="F18" s="70">
        <v>2440.0100000000002</v>
      </c>
      <c r="G18" s="62">
        <v>563</v>
      </c>
      <c r="H18" s="70">
        <v>15133.77</v>
      </c>
      <c r="I18" s="62">
        <v>4916</v>
      </c>
      <c r="J18" s="70">
        <v>21626.02</v>
      </c>
      <c r="K18" s="62">
        <v>1772</v>
      </c>
      <c r="L18" s="70">
        <v>8284.52</v>
      </c>
      <c r="M18" s="62">
        <v>7419</v>
      </c>
      <c r="N18" s="70">
        <v>48276.75</v>
      </c>
    </row>
    <row r="19" spans="1:14" x14ac:dyDescent="0.25">
      <c r="A19" s="63"/>
      <c r="B19" s="63" t="s">
        <v>26</v>
      </c>
      <c r="C19" s="63">
        <f t="shared" ref="C19:N19" si="0">SUM(C7:C18)</f>
        <v>408</v>
      </c>
      <c r="D19" s="71">
        <f t="shared" si="0"/>
        <v>2164.36</v>
      </c>
      <c r="E19" s="63">
        <f t="shared" si="0"/>
        <v>751</v>
      </c>
      <c r="F19" s="71">
        <f t="shared" si="0"/>
        <v>16076.06</v>
      </c>
      <c r="G19" s="63">
        <f t="shared" si="0"/>
        <v>40620</v>
      </c>
      <c r="H19" s="71">
        <f t="shared" si="0"/>
        <v>740483.10000000009</v>
      </c>
      <c r="I19" s="63">
        <f t="shared" si="0"/>
        <v>53620</v>
      </c>
      <c r="J19" s="71">
        <f t="shared" si="0"/>
        <v>185681.3</v>
      </c>
      <c r="K19" s="63">
        <f t="shared" si="0"/>
        <v>291050</v>
      </c>
      <c r="L19" s="71">
        <f t="shared" si="0"/>
        <v>1256102.19</v>
      </c>
      <c r="M19" s="63">
        <f t="shared" si="0"/>
        <v>386449</v>
      </c>
      <c r="N19" s="71">
        <f t="shared" si="0"/>
        <v>2200507</v>
      </c>
    </row>
    <row r="20" spans="1:14" x14ac:dyDescent="0.25">
      <c r="A20" s="62">
        <v>13</v>
      </c>
      <c r="B20" s="62" t="s">
        <v>27</v>
      </c>
      <c r="C20" s="62">
        <v>0</v>
      </c>
      <c r="D20" s="70">
        <v>0</v>
      </c>
      <c r="E20" s="62">
        <v>14</v>
      </c>
      <c r="F20" s="70">
        <v>325.13</v>
      </c>
      <c r="G20" s="62">
        <v>239</v>
      </c>
      <c r="H20" s="70">
        <v>6455.2</v>
      </c>
      <c r="I20" s="62">
        <v>27082</v>
      </c>
      <c r="J20" s="70">
        <v>12241.24</v>
      </c>
      <c r="K20" s="62">
        <v>11733</v>
      </c>
      <c r="L20" s="70">
        <v>42338.38</v>
      </c>
      <c r="M20" s="62">
        <v>39068</v>
      </c>
      <c r="N20" s="70">
        <v>61359.96</v>
      </c>
    </row>
    <row r="21" spans="1:14" x14ac:dyDescent="0.25">
      <c r="A21" s="62">
        <v>14</v>
      </c>
      <c r="B21" s="62" t="s">
        <v>28</v>
      </c>
      <c r="C21" s="62">
        <v>0</v>
      </c>
      <c r="D21" s="70">
        <v>0</v>
      </c>
      <c r="E21" s="62">
        <v>0</v>
      </c>
      <c r="F21" s="70">
        <v>0</v>
      </c>
      <c r="G21" s="62">
        <v>0</v>
      </c>
      <c r="H21" s="70">
        <v>0</v>
      </c>
      <c r="I21" s="62">
        <v>0</v>
      </c>
      <c r="J21" s="70">
        <v>0</v>
      </c>
      <c r="K21" s="62">
        <v>739</v>
      </c>
      <c r="L21" s="70">
        <v>712.63</v>
      </c>
      <c r="M21" s="62">
        <v>739</v>
      </c>
      <c r="N21" s="70">
        <v>712.63</v>
      </c>
    </row>
    <row r="22" spans="1:14" x14ac:dyDescent="0.25">
      <c r="A22" s="62">
        <v>15</v>
      </c>
      <c r="B22" s="62" t="s">
        <v>29</v>
      </c>
      <c r="C22" s="62">
        <v>0</v>
      </c>
      <c r="D22" s="70">
        <v>0</v>
      </c>
      <c r="E22" s="62">
        <v>0</v>
      </c>
      <c r="F22" s="70">
        <v>0</v>
      </c>
      <c r="G22" s="62">
        <v>0</v>
      </c>
      <c r="H22" s="70">
        <v>0</v>
      </c>
      <c r="I22" s="62">
        <v>89</v>
      </c>
      <c r="J22" s="70">
        <v>165.97</v>
      </c>
      <c r="K22" s="62">
        <v>2</v>
      </c>
      <c r="L22" s="70">
        <v>3.95</v>
      </c>
      <c r="M22" s="62">
        <v>91</v>
      </c>
      <c r="N22" s="70">
        <v>169.92</v>
      </c>
    </row>
    <row r="23" spans="1:14" x14ac:dyDescent="0.25">
      <c r="A23" s="62">
        <v>16</v>
      </c>
      <c r="B23" s="62" t="s">
        <v>30</v>
      </c>
      <c r="C23" s="62">
        <v>1720</v>
      </c>
      <c r="D23" s="70">
        <v>15061.54</v>
      </c>
      <c r="E23" s="62">
        <v>0</v>
      </c>
      <c r="F23" s="70">
        <v>0</v>
      </c>
      <c r="G23" s="62">
        <v>728</v>
      </c>
      <c r="H23" s="70">
        <v>19144.939999999999</v>
      </c>
      <c r="I23" s="62">
        <v>15622</v>
      </c>
      <c r="J23" s="70">
        <v>48703.92</v>
      </c>
      <c r="K23" s="62">
        <v>199466</v>
      </c>
      <c r="L23" s="70">
        <v>170707.87</v>
      </c>
      <c r="M23" s="62">
        <v>217536</v>
      </c>
      <c r="N23" s="70">
        <v>253618.27</v>
      </c>
    </row>
    <row r="24" spans="1:14" x14ac:dyDescent="0.25">
      <c r="A24" s="62">
        <v>17</v>
      </c>
      <c r="B24" s="62" t="s">
        <v>31</v>
      </c>
      <c r="C24" s="62">
        <v>0</v>
      </c>
      <c r="D24" s="70">
        <v>0</v>
      </c>
      <c r="E24" s="62">
        <v>47</v>
      </c>
      <c r="F24" s="70">
        <v>998.59</v>
      </c>
      <c r="G24" s="62">
        <v>828</v>
      </c>
      <c r="H24" s="70">
        <v>22216.21</v>
      </c>
      <c r="I24" s="62">
        <v>9819</v>
      </c>
      <c r="J24" s="70">
        <v>37799.49</v>
      </c>
      <c r="K24" s="62">
        <v>52948</v>
      </c>
      <c r="L24" s="70">
        <v>112000.55</v>
      </c>
      <c r="M24" s="62">
        <v>63642</v>
      </c>
      <c r="N24" s="70">
        <v>173014.84</v>
      </c>
    </row>
    <row r="25" spans="1:14" x14ac:dyDescent="0.25">
      <c r="A25" s="62">
        <v>18</v>
      </c>
      <c r="B25" s="62" t="s">
        <v>32</v>
      </c>
      <c r="C25" s="62">
        <v>0</v>
      </c>
      <c r="D25" s="70">
        <v>0</v>
      </c>
      <c r="E25" s="62">
        <v>2</v>
      </c>
      <c r="F25" s="70">
        <v>51.21</v>
      </c>
      <c r="G25" s="62">
        <v>243</v>
      </c>
      <c r="H25" s="70">
        <v>5483.63</v>
      </c>
      <c r="I25" s="62">
        <v>68</v>
      </c>
      <c r="J25" s="70">
        <v>581.16999999999996</v>
      </c>
      <c r="K25" s="62">
        <v>1874</v>
      </c>
      <c r="L25" s="70">
        <v>7786.34</v>
      </c>
      <c r="M25" s="62">
        <v>2187</v>
      </c>
      <c r="N25" s="70">
        <v>13902.34</v>
      </c>
    </row>
    <row r="26" spans="1:14" x14ac:dyDescent="0.25">
      <c r="A26" s="62">
        <v>19</v>
      </c>
      <c r="B26" s="62" t="s">
        <v>33</v>
      </c>
      <c r="C26" s="62">
        <v>0</v>
      </c>
      <c r="D26" s="70">
        <v>0</v>
      </c>
      <c r="E26" s="62">
        <v>0</v>
      </c>
      <c r="F26" s="70">
        <v>0</v>
      </c>
      <c r="G26" s="62">
        <v>0</v>
      </c>
      <c r="H26" s="70">
        <v>0</v>
      </c>
      <c r="I26" s="62">
        <v>8</v>
      </c>
      <c r="J26" s="70">
        <v>9.76</v>
      </c>
      <c r="K26" s="62">
        <v>6782</v>
      </c>
      <c r="L26" s="70">
        <v>6016.96</v>
      </c>
      <c r="M26" s="62">
        <v>6790</v>
      </c>
      <c r="N26" s="70">
        <v>6026.72</v>
      </c>
    </row>
    <row r="27" spans="1:14" x14ac:dyDescent="0.25">
      <c r="A27" s="62">
        <v>20</v>
      </c>
      <c r="B27" s="62" t="s">
        <v>34</v>
      </c>
      <c r="C27" s="62">
        <v>0</v>
      </c>
      <c r="D27" s="70">
        <v>0</v>
      </c>
      <c r="E27" s="62">
        <v>0</v>
      </c>
      <c r="F27" s="70">
        <v>0</v>
      </c>
      <c r="G27" s="62">
        <v>0</v>
      </c>
      <c r="H27" s="70">
        <v>0</v>
      </c>
      <c r="I27" s="62">
        <v>0</v>
      </c>
      <c r="J27" s="70">
        <v>0</v>
      </c>
      <c r="K27" s="62">
        <v>13508</v>
      </c>
      <c r="L27" s="70">
        <v>36163.199999999997</v>
      </c>
      <c r="M27" s="62">
        <v>13508</v>
      </c>
      <c r="N27" s="70">
        <v>36163.199999999997</v>
      </c>
    </row>
    <row r="28" spans="1:14" x14ac:dyDescent="0.25">
      <c r="A28" s="62">
        <v>21</v>
      </c>
      <c r="B28" s="62" t="s">
        <v>35</v>
      </c>
      <c r="C28" s="62">
        <v>0</v>
      </c>
      <c r="D28" s="70">
        <v>0</v>
      </c>
      <c r="E28" s="62">
        <v>4</v>
      </c>
      <c r="F28" s="70">
        <v>97.69</v>
      </c>
      <c r="G28" s="62">
        <v>128</v>
      </c>
      <c r="H28" s="70">
        <v>2609.35</v>
      </c>
      <c r="I28" s="62">
        <v>839</v>
      </c>
      <c r="J28" s="70">
        <v>4775.51</v>
      </c>
      <c r="K28" s="62">
        <v>377</v>
      </c>
      <c r="L28" s="70">
        <v>3112.74</v>
      </c>
      <c r="M28" s="62">
        <v>1348</v>
      </c>
      <c r="N28" s="70">
        <v>10595.29</v>
      </c>
    </row>
    <row r="29" spans="1:14" x14ac:dyDescent="0.25">
      <c r="A29" s="62">
        <v>22</v>
      </c>
      <c r="B29" s="62" t="s">
        <v>36</v>
      </c>
      <c r="C29" s="62">
        <v>0</v>
      </c>
      <c r="D29" s="70">
        <v>0</v>
      </c>
      <c r="E29" s="62">
        <v>0</v>
      </c>
      <c r="F29" s="70">
        <v>0</v>
      </c>
      <c r="G29" s="62">
        <v>0</v>
      </c>
      <c r="H29" s="70">
        <v>0</v>
      </c>
      <c r="I29" s="62">
        <v>0</v>
      </c>
      <c r="J29" s="70">
        <v>0</v>
      </c>
      <c r="K29" s="62">
        <v>893</v>
      </c>
      <c r="L29" s="70">
        <v>3156.53</v>
      </c>
      <c r="M29" s="62">
        <v>893</v>
      </c>
      <c r="N29" s="70">
        <v>3156.53</v>
      </c>
    </row>
    <row r="30" spans="1:14" x14ac:dyDescent="0.25">
      <c r="A30" s="62">
        <v>23</v>
      </c>
      <c r="B30" s="62" t="s">
        <v>37</v>
      </c>
      <c r="C30" s="62">
        <v>0</v>
      </c>
      <c r="D30" s="70">
        <v>0</v>
      </c>
      <c r="E30" s="62">
        <v>0</v>
      </c>
      <c r="F30" s="70">
        <v>0</v>
      </c>
      <c r="G30" s="62">
        <v>0</v>
      </c>
      <c r="H30" s="70">
        <v>0</v>
      </c>
      <c r="I30" s="62">
        <v>0</v>
      </c>
      <c r="J30" s="70">
        <v>0</v>
      </c>
      <c r="K30" s="62">
        <v>37</v>
      </c>
      <c r="L30" s="70">
        <v>61.81</v>
      </c>
      <c r="M30" s="62">
        <v>37</v>
      </c>
      <c r="N30" s="70">
        <v>61.81</v>
      </c>
    </row>
    <row r="31" spans="1:14" x14ac:dyDescent="0.25">
      <c r="A31" s="62">
        <v>24</v>
      </c>
      <c r="B31" s="62" t="s">
        <v>38</v>
      </c>
      <c r="C31" s="62">
        <v>0</v>
      </c>
      <c r="D31" s="70">
        <v>0</v>
      </c>
      <c r="E31" s="62">
        <v>0</v>
      </c>
      <c r="F31" s="70">
        <v>0</v>
      </c>
      <c r="G31" s="62">
        <v>0</v>
      </c>
      <c r="H31" s="70">
        <v>0</v>
      </c>
      <c r="I31" s="62">
        <v>62</v>
      </c>
      <c r="J31" s="70">
        <v>72.930000000000007</v>
      </c>
      <c r="K31" s="62">
        <v>4</v>
      </c>
      <c r="L31" s="70">
        <v>38.93</v>
      </c>
      <c r="M31" s="62">
        <v>66</v>
      </c>
      <c r="N31" s="70">
        <v>111.86</v>
      </c>
    </row>
    <row r="32" spans="1:14" x14ac:dyDescent="0.25">
      <c r="A32" s="62">
        <v>25</v>
      </c>
      <c r="B32" s="62" t="s">
        <v>39</v>
      </c>
      <c r="C32" s="62">
        <v>0</v>
      </c>
      <c r="D32" s="70">
        <v>0</v>
      </c>
      <c r="E32" s="62">
        <v>0</v>
      </c>
      <c r="F32" s="70">
        <v>0</v>
      </c>
      <c r="G32" s="62">
        <v>0</v>
      </c>
      <c r="H32" s="70">
        <v>0</v>
      </c>
      <c r="I32" s="62">
        <v>269</v>
      </c>
      <c r="J32" s="70">
        <v>1036.1500000000001</v>
      </c>
      <c r="K32" s="62">
        <v>4480</v>
      </c>
      <c r="L32" s="70">
        <v>6245.96</v>
      </c>
      <c r="M32" s="62">
        <v>4749</v>
      </c>
      <c r="N32" s="70">
        <v>7282.11</v>
      </c>
    </row>
    <row r="33" spans="1:14" x14ac:dyDescent="0.25">
      <c r="A33" s="63"/>
      <c r="B33" s="63" t="s">
        <v>40</v>
      </c>
      <c r="C33" s="63">
        <f t="shared" ref="C33:N33" si="1">SUM(C20:C32)</f>
        <v>1720</v>
      </c>
      <c r="D33" s="71">
        <f t="shared" si="1"/>
        <v>15061.54</v>
      </c>
      <c r="E33" s="63">
        <f t="shared" si="1"/>
        <v>67</v>
      </c>
      <c r="F33" s="71">
        <f t="shared" si="1"/>
        <v>1472.6200000000001</v>
      </c>
      <c r="G33" s="63">
        <f t="shared" si="1"/>
        <v>2166</v>
      </c>
      <c r="H33" s="71">
        <f t="shared" si="1"/>
        <v>55909.329999999994</v>
      </c>
      <c r="I33" s="63">
        <f t="shared" si="1"/>
        <v>53858</v>
      </c>
      <c r="J33" s="71">
        <f t="shared" si="1"/>
        <v>105386.13999999997</v>
      </c>
      <c r="K33" s="63">
        <f t="shared" si="1"/>
        <v>292843</v>
      </c>
      <c r="L33" s="71">
        <f t="shared" si="1"/>
        <v>388345.85000000009</v>
      </c>
      <c r="M33" s="63">
        <f t="shared" si="1"/>
        <v>350654</v>
      </c>
      <c r="N33" s="71">
        <f t="shared" si="1"/>
        <v>566175.4800000001</v>
      </c>
    </row>
    <row r="34" spans="1:14" x14ac:dyDescent="0.25">
      <c r="A34" s="63"/>
      <c r="B34" s="63" t="s">
        <v>41</v>
      </c>
      <c r="C34" s="63">
        <f t="shared" ref="C34:N34" si="2">SUM(C19,C33)</f>
        <v>2128</v>
      </c>
      <c r="D34" s="71">
        <f t="shared" si="2"/>
        <v>17225.900000000001</v>
      </c>
      <c r="E34" s="63">
        <f t="shared" si="2"/>
        <v>818</v>
      </c>
      <c r="F34" s="71">
        <f t="shared" si="2"/>
        <v>17548.68</v>
      </c>
      <c r="G34" s="63">
        <f t="shared" si="2"/>
        <v>42786</v>
      </c>
      <c r="H34" s="71">
        <f t="shared" si="2"/>
        <v>796392.43</v>
      </c>
      <c r="I34" s="63">
        <f t="shared" si="2"/>
        <v>107478</v>
      </c>
      <c r="J34" s="71">
        <f t="shared" si="2"/>
        <v>291067.43999999994</v>
      </c>
      <c r="K34" s="63">
        <f t="shared" si="2"/>
        <v>583893</v>
      </c>
      <c r="L34" s="71">
        <f t="shared" si="2"/>
        <v>1644448.04</v>
      </c>
      <c r="M34" s="63">
        <f t="shared" si="2"/>
        <v>737103</v>
      </c>
      <c r="N34" s="71">
        <f t="shared" si="2"/>
        <v>2766682.48</v>
      </c>
    </row>
    <row r="35" spans="1:14" x14ac:dyDescent="0.25">
      <c r="A35" s="62">
        <v>26</v>
      </c>
      <c r="B35" s="62" t="s">
        <v>42</v>
      </c>
      <c r="C35" s="62">
        <v>0</v>
      </c>
      <c r="D35" s="70">
        <v>0</v>
      </c>
      <c r="E35" s="62">
        <v>16</v>
      </c>
      <c r="F35" s="70">
        <v>223.24</v>
      </c>
      <c r="G35" s="62">
        <v>905</v>
      </c>
      <c r="H35" s="70">
        <v>24920.63</v>
      </c>
      <c r="I35" s="62">
        <v>2225</v>
      </c>
      <c r="J35" s="70">
        <v>7075.09</v>
      </c>
      <c r="K35" s="62">
        <v>8866</v>
      </c>
      <c r="L35" s="70">
        <v>54390.15</v>
      </c>
      <c r="M35" s="62">
        <v>12012</v>
      </c>
      <c r="N35" s="70">
        <v>86609.11</v>
      </c>
    </row>
    <row r="36" spans="1:14" x14ac:dyDescent="0.25">
      <c r="A36" s="63"/>
      <c r="B36" s="63" t="s">
        <v>43</v>
      </c>
      <c r="C36" s="63">
        <f t="shared" ref="C36:N36" si="3">SUM(C35:C35)</f>
        <v>0</v>
      </c>
      <c r="D36" s="71">
        <f t="shared" si="3"/>
        <v>0</v>
      </c>
      <c r="E36" s="63">
        <f t="shared" si="3"/>
        <v>16</v>
      </c>
      <c r="F36" s="71">
        <f t="shared" si="3"/>
        <v>223.24</v>
      </c>
      <c r="G36" s="63">
        <f t="shared" si="3"/>
        <v>905</v>
      </c>
      <c r="H36" s="71">
        <f t="shared" si="3"/>
        <v>24920.63</v>
      </c>
      <c r="I36" s="63">
        <f t="shared" si="3"/>
        <v>2225</v>
      </c>
      <c r="J36" s="71">
        <f t="shared" si="3"/>
        <v>7075.09</v>
      </c>
      <c r="K36" s="63">
        <f t="shared" si="3"/>
        <v>8866</v>
      </c>
      <c r="L36" s="71">
        <f t="shared" si="3"/>
        <v>54390.15</v>
      </c>
      <c r="M36" s="63">
        <f t="shared" si="3"/>
        <v>12012</v>
      </c>
      <c r="N36" s="71">
        <f t="shared" si="3"/>
        <v>86609.11</v>
      </c>
    </row>
    <row r="37" spans="1:14" x14ac:dyDescent="0.25">
      <c r="A37" s="62">
        <v>27</v>
      </c>
      <c r="B37" s="62" t="s">
        <v>44</v>
      </c>
      <c r="C37" s="62">
        <v>0</v>
      </c>
      <c r="D37" s="70">
        <v>0</v>
      </c>
      <c r="E37" s="62">
        <v>0</v>
      </c>
      <c r="F37" s="70">
        <v>0</v>
      </c>
      <c r="G37" s="62">
        <v>26</v>
      </c>
      <c r="H37" s="70">
        <v>110.94</v>
      </c>
      <c r="I37" s="62">
        <v>0</v>
      </c>
      <c r="J37" s="70">
        <v>0</v>
      </c>
      <c r="K37" s="62">
        <v>104</v>
      </c>
      <c r="L37" s="70">
        <v>183.34</v>
      </c>
      <c r="M37" s="62">
        <v>130</v>
      </c>
      <c r="N37" s="70">
        <v>294.27999999999997</v>
      </c>
    </row>
    <row r="38" spans="1:14" x14ac:dyDescent="0.25">
      <c r="A38" s="62">
        <v>28</v>
      </c>
      <c r="B38" s="62" t="s">
        <v>45</v>
      </c>
      <c r="C38" s="62">
        <v>0</v>
      </c>
      <c r="D38" s="70">
        <v>0</v>
      </c>
      <c r="E38" s="62">
        <v>0</v>
      </c>
      <c r="F38" s="70">
        <v>0</v>
      </c>
      <c r="G38" s="62">
        <v>595</v>
      </c>
      <c r="H38" s="70">
        <v>3893.04</v>
      </c>
      <c r="I38" s="62">
        <v>14943</v>
      </c>
      <c r="J38" s="70">
        <v>71837.98</v>
      </c>
      <c r="K38" s="62">
        <v>12594</v>
      </c>
      <c r="L38" s="70">
        <v>334324.7</v>
      </c>
      <c r="M38" s="62">
        <v>28132</v>
      </c>
      <c r="N38" s="70">
        <v>410055.73</v>
      </c>
    </row>
    <row r="39" spans="1:14" x14ac:dyDescent="0.25">
      <c r="A39" s="62">
        <v>29</v>
      </c>
      <c r="B39" s="62" t="s">
        <v>46</v>
      </c>
      <c r="C39" s="62">
        <v>0</v>
      </c>
      <c r="D39" s="70">
        <v>0</v>
      </c>
      <c r="E39" s="62">
        <v>0</v>
      </c>
      <c r="F39" s="70">
        <v>0</v>
      </c>
      <c r="G39" s="62">
        <v>74</v>
      </c>
      <c r="H39" s="70">
        <v>810.08</v>
      </c>
      <c r="I39" s="62">
        <v>2706</v>
      </c>
      <c r="J39" s="70">
        <v>8251.7900000000009</v>
      </c>
      <c r="K39" s="62">
        <v>3358</v>
      </c>
      <c r="L39" s="70">
        <v>20247.560000000001</v>
      </c>
      <c r="M39" s="62">
        <v>6138</v>
      </c>
      <c r="N39" s="70">
        <v>29309.43</v>
      </c>
    </row>
    <row r="40" spans="1:14" x14ac:dyDescent="0.25">
      <c r="A40" s="62">
        <v>30</v>
      </c>
      <c r="B40" s="62" t="s">
        <v>47</v>
      </c>
      <c r="C40" s="62">
        <v>0</v>
      </c>
      <c r="D40" s="70">
        <v>0</v>
      </c>
      <c r="E40" s="62">
        <v>0</v>
      </c>
      <c r="F40" s="70">
        <v>0</v>
      </c>
      <c r="G40" s="62">
        <v>1095</v>
      </c>
      <c r="H40" s="70">
        <v>22799.32</v>
      </c>
      <c r="I40" s="62">
        <v>2009</v>
      </c>
      <c r="J40" s="70">
        <v>2687.51</v>
      </c>
      <c r="K40" s="62">
        <v>15553</v>
      </c>
      <c r="L40" s="70">
        <v>90036.21</v>
      </c>
      <c r="M40" s="62">
        <v>18657</v>
      </c>
      <c r="N40" s="70">
        <v>115523.04</v>
      </c>
    </row>
    <row r="41" spans="1:14" x14ac:dyDescent="0.25">
      <c r="A41" s="63"/>
      <c r="B41" s="63" t="s">
        <v>90</v>
      </c>
      <c r="C41" s="63">
        <f t="shared" ref="C41:N41" si="4">SUM(C37:C40)</f>
        <v>0</v>
      </c>
      <c r="D41" s="71">
        <f t="shared" si="4"/>
        <v>0</v>
      </c>
      <c r="E41" s="63">
        <f t="shared" si="4"/>
        <v>0</v>
      </c>
      <c r="F41" s="71">
        <f t="shared" si="4"/>
        <v>0</v>
      </c>
      <c r="G41" s="63">
        <f t="shared" si="4"/>
        <v>1790</v>
      </c>
      <c r="H41" s="71">
        <f t="shared" si="4"/>
        <v>27613.38</v>
      </c>
      <c r="I41" s="63">
        <f t="shared" si="4"/>
        <v>19658</v>
      </c>
      <c r="J41" s="71">
        <f t="shared" si="4"/>
        <v>82777.279999999984</v>
      </c>
      <c r="K41" s="63">
        <f t="shared" si="4"/>
        <v>31609</v>
      </c>
      <c r="L41" s="71">
        <f t="shared" si="4"/>
        <v>444791.81000000006</v>
      </c>
      <c r="M41" s="63">
        <f t="shared" si="4"/>
        <v>53057</v>
      </c>
      <c r="N41" s="71">
        <f t="shared" si="4"/>
        <v>555182.48</v>
      </c>
    </row>
    <row r="42" spans="1:14" x14ac:dyDescent="0.25">
      <c r="A42" s="62">
        <v>31</v>
      </c>
      <c r="B42" s="62" t="s">
        <v>49</v>
      </c>
      <c r="C42" s="62">
        <v>0</v>
      </c>
      <c r="D42" s="70">
        <v>0</v>
      </c>
      <c r="E42" s="62">
        <v>0</v>
      </c>
      <c r="F42" s="70">
        <v>0</v>
      </c>
      <c r="G42" s="62">
        <v>117</v>
      </c>
      <c r="H42" s="70">
        <v>2119.1</v>
      </c>
      <c r="I42" s="62">
        <v>30</v>
      </c>
      <c r="J42" s="70">
        <v>22.08</v>
      </c>
      <c r="K42" s="62">
        <v>607</v>
      </c>
      <c r="L42" s="70">
        <v>8685.1200000000008</v>
      </c>
      <c r="M42" s="62">
        <v>754</v>
      </c>
      <c r="N42" s="70">
        <v>10826.3</v>
      </c>
    </row>
    <row r="43" spans="1:14" x14ac:dyDescent="0.25">
      <c r="A43" s="62">
        <v>32</v>
      </c>
      <c r="B43" s="62" t="s">
        <v>50</v>
      </c>
      <c r="C43" s="62">
        <v>0</v>
      </c>
      <c r="D43" s="70">
        <v>0</v>
      </c>
      <c r="E43" s="62">
        <v>0</v>
      </c>
      <c r="F43" s="70">
        <v>0</v>
      </c>
      <c r="G43" s="62">
        <v>3</v>
      </c>
      <c r="H43" s="70">
        <v>30.24</v>
      </c>
      <c r="I43" s="62">
        <v>80</v>
      </c>
      <c r="J43" s="70">
        <v>74.150000000000006</v>
      </c>
      <c r="K43" s="62">
        <v>128</v>
      </c>
      <c r="L43" s="70">
        <v>378.23</v>
      </c>
      <c r="M43" s="62">
        <v>211</v>
      </c>
      <c r="N43" s="70">
        <v>482.62</v>
      </c>
    </row>
    <row r="44" spans="1:14" x14ac:dyDescent="0.25">
      <c r="A44" s="62">
        <v>33</v>
      </c>
      <c r="B44" s="62" t="s">
        <v>51</v>
      </c>
      <c r="C44" s="62">
        <v>0</v>
      </c>
      <c r="D44" s="70">
        <v>0</v>
      </c>
      <c r="E44" s="62">
        <v>0</v>
      </c>
      <c r="F44" s="70">
        <v>0</v>
      </c>
      <c r="G44" s="62">
        <v>8</v>
      </c>
      <c r="H44" s="70">
        <v>44.19</v>
      </c>
      <c r="I44" s="62">
        <v>3</v>
      </c>
      <c r="J44" s="70">
        <v>5.95</v>
      </c>
      <c r="K44" s="62">
        <v>95</v>
      </c>
      <c r="L44" s="70">
        <v>267.56</v>
      </c>
      <c r="M44" s="62">
        <v>106</v>
      </c>
      <c r="N44" s="70">
        <v>317.7</v>
      </c>
    </row>
    <row r="45" spans="1:14" x14ac:dyDescent="0.25">
      <c r="A45" s="62">
        <v>34</v>
      </c>
      <c r="B45" s="62" t="s">
        <v>52</v>
      </c>
      <c r="C45" s="62">
        <v>1</v>
      </c>
      <c r="D45" s="70">
        <v>16.45</v>
      </c>
      <c r="E45" s="62">
        <v>0</v>
      </c>
      <c r="F45" s="70">
        <v>0</v>
      </c>
      <c r="G45" s="62">
        <v>37</v>
      </c>
      <c r="H45" s="70">
        <v>1391.9</v>
      </c>
      <c r="I45" s="62">
        <v>0</v>
      </c>
      <c r="J45" s="70">
        <v>0</v>
      </c>
      <c r="K45" s="62">
        <v>505</v>
      </c>
      <c r="L45" s="70">
        <v>6695.55</v>
      </c>
      <c r="M45" s="62">
        <v>543</v>
      </c>
      <c r="N45" s="70">
        <v>8103.9</v>
      </c>
    </row>
    <row r="46" spans="1:14" x14ac:dyDescent="0.25">
      <c r="A46" s="62">
        <v>35</v>
      </c>
      <c r="B46" s="62" t="s">
        <v>53</v>
      </c>
      <c r="C46" s="62">
        <v>0</v>
      </c>
      <c r="D46" s="70">
        <v>0</v>
      </c>
      <c r="E46" s="62">
        <v>0</v>
      </c>
      <c r="F46" s="70">
        <v>0</v>
      </c>
      <c r="G46" s="62">
        <v>0</v>
      </c>
      <c r="H46" s="70">
        <v>0</v>
      </c>
      <c r="I46" s="62">
        <v>456</v>
      </c>
      <c r="J46" s="70">
        <v>1301.23</v>
      </c>
      <c r="K46" s="62">
        <v>0</v>
      </c>
      <c r="L46" s="70">
        <v>0</v>
      </c>
      <c r="M46" s="62">
        <v>456</v>
      </c>
      <c r="N46" s="70">
        <v>1301.23</v>
      </c>
    </row>
    <row r="47" spans="1:14" x14ac:dyDescent="0.25">
      <c r="A47" s="63"/>
      <c r="B47" s="63" t="s">
        <v>54</v>
      </c>
      <c r="C47" s="63">
        <f t="shared" ref="C47:N47" si="5">SUM(C42:C46)</f>
        <v>1</v>
      </c>
      <c r="D47" s="71">
        <f t="shared" si="5"/>
        <v>16.45</v>
      </c>
      <c r="E47" s="63">
        <f t="shared" si="5"/>
        <v>0</v>
      </c>
      <c r="F47" s="71">
        <f t="shared" si="5"/>
        <v>0</v>
      </c>
      <c r="G47" s="63">
        <f t="shared" si="5"/>
        <v>165</v>
      </c>
      <c r="H47" s="71">
        <f t="shared" si="5"/>
        <v>3585.43</v>
      </c>
      <c r="I47" s="63">
        <f t="shared" si="5"/>
        <v>569</v>
      </c>
      <c r="J47" s="71">
        <f t="shared" si="5"/>
        <v>1403.41</v>
      </c>
      <c r="K47" s="63">
        <f t="shared" si="5"/>
        <v>1335</v>
      </c>
      <c r="L47" s="71">
        <f t="shared" si="5"/>
        <v>16026.46</v>
      </c>
      <c r="M47" s="63">
        <f t="shared" si="5"/>
        <v>2070</v>
      </c>
      <c r="N47" s="71">
        <f t="shared" si="5"/>
        <v>21031.75</v>
      </c>
    </row>
    <row r="48" spans="1:14" x14ac:dyDescent="0.25">
      <c r="A48" s="62">
        <v>36</v>
      </c>
      <c r="B48" s="62" t="s">
        <v>55</v>
      </c>
      <c r="C48" s="62">
        <v>0</v>
      </c>
      <c r="D48" s="70">
        <v>0</v>
      </c>
      <c r="E48" s="62">
        <v>0</v>
      </c>
      <c r="F48" s="70">
        <v>0</v>
      </c>
      <c r="G48" s="62">
        <v>0</v>
      </c>
      <c r="H48" s="70">
        <v>0</v>
      </c>
      <c r="I48" s="62">
        <v>38</v>
      </c>
      <c r="J48" s="70">
        <v>29.91</v>
      </c>
      <c r="K48" s="62">
        <v>17274</v>
      </c>
      <c r="L48" s="70">
        <v>50471.7</v>
      </c>
      <c r="M48" s="62">
        <v>17312</v>
      </c>
      <c r="N48" s="70">
        <v>50501.61</v>
      </c>
    </row>
    <row r="49" spans="1:14" x14ac:dyDescent="0.25">
      <c r="A49" s="62">
        <v>37</v>
      </c>
      <c r="B49" s="62" t="s">
        <v>56</v>
      </c>
      <c r="C49" s="62">
        <v>0</v>
      </c>
      <c r="D49" s="70">
        <v>0</v>
      </c>
      <c r="E49" s="62">
        <v>0</v>
      </c>
      <c r="F49" s="70">
        <v>0</v>
      </c>
      <c r="G49" s="62">
        <v>5</v>
      </c>
      <c r="H49" s="70">
        <v>92.23</v>
      </c>
      <c r="I49" s="62">
        <v>0</v>
      </c>
      <c r="J49" s="70">
        <v>0</v>
      </c>
      <c r="K49" s="62">
        <v>701</v>
      </c>
      <c r="L49" s="70">
        <v>1799.07</v>
      </c>
      <c r="M49" s="62">
        <v>706</v>
      </c>
      <c r="N49" s="70">
        <v>1891.31</v>
      </c>
    </row>
    <row r="50" spans="1:14" x14ac:dyDescent="0.25">
      <c r="A50" s="62">
        <v>38</v>
      </c>
      <c r="B50" s="62" t="s">
        <v>57</v>
      </c>
      <c r="C50" s="62">
        <v>0</v>
      </c>
      <c r="D50" s="70">
        <v>0</v>
      </c>
      <c r="E50" s="62">
        <v>0</v>
      </c>
      <c r="F50" s="70">
        <v>0</v>
      </c>
      <c r="G50" s="62">
        <v>0</v>
      </c>
      <c r="H50" s="70">
        <v>0</v>
      </c>
      <c r="I50" s="62">
        <v>0</v>
      </c>
      <c r="J50" s="70">
        <v>0</v>
      </c>
      <c r="K50" s="62">
        <v>86</v>
      </c>
      <c r="L50" s="70">
        <v>93.35</v>
      </c>
      <c r="M50" s="62">
        <v>86</v>
      </c>
      <c r="N50" s="70">
        <v>93.35</v>
      </c>
    </row>
    <row r="51" spans="1:14" x14ac:dyDescent="0.25">
      <c r="A51" s="62">
        <v>39</v>
      </c>
      <c r="B51" s="62" t="s">
        <v>58</v>
      </c>
      <c r="C51" s="62">
        <v>0</v>
      </c>
      <c r="D51" s="70">
        <v>0</v>
      </c>
      <c r="E51" s="62">
        <v>0</v>
      </c>
      <c r="F51" s="70">
        <v>0</v>
      </c>
      <c r="G51" s="62">
        <v>0</v>
      </c>
      <c r="H51" s="70">
        <v>0</v>
      </c>
      <c r="I51" s="62">
        <v>0</v>
      </c>
      <c r="J51" s="70">
        <v>0</v>
      </c>
      <c r="K51" s="62">
        <v>162</v>
      </c>
      <c r="L51" s="70">
        <v>79.099999999999994</v>
      </c>
      <c r="M51" s="62">
        <v>162</v>
      </c>
      <c r="N51" s="70">
        <v>79.099999999999994</v>
      </c>
    </row>
    <row r="52" spans="1:14" x14ac:dyDescent="0.25">
      <c r="A52" s="63"/>
      <c r="B52" s="63" t="s">
        <v>59</v>
      </c>
      <c r="C52" s="63">
        <f t="shared" ref="C52:N52" si="6">SUM(C48:C51)</f>
        <v>0</v>
      </c>
      <c r="D52" s="71">
        <f t="shared" si="6"/>
        <v>0</v>
      </c>
      <c r="E52" s="63">
        <f t="shared" si="6"/>
        <v>0</v>
      </c>
      <c r="F52" s="71">
        <f t="shared" si="6"/>
        <v>0</v>
      </c>
      <c r="G52" s="63">
        <f t="shared" si="6"/>
        <v>5</v>
      </c>
      <c r="H52" s="71">
        <f t="shared" si="6"/>
        <v>92.23</v>
      </c>
      <c r="I52" s="63">
        <f t="shared" si="6"/>
        <v>38</v>
      </c>
      <c r="J52" s="71">
        <f t="shared" si="6"/>
        <v>29.91</v>
      </c>
      <c r="K52" s="63">
        <f t="shared" si="6"/>
        <v>18223</v>
      </c>
      <c r="L52" s="71">
        <f t="shared" si="6"/>
        <v>52443.219999999994</v>
      </c>
      <c r="M52" s="63">
        <f t="shared" si="6"/>
        <v>18266</v>
      </c>
      <c r="N52" s="71">
        <f t="shared" si="6"/>
        <v>52565.369999999995</v>
      </c>
    </row>
    <row r="53" spans="1:14" x14ac:dyDescent="0.25">
      <c r="A53" s="62">
        <v>40</v>
      </c>
      <c r="B53" s="62" t="s">
        <v>60</v>
      </c>
      <c r="C53" s="62">
        <v>0</v>
      </c>
      <c r="D53" s="70">
        <v>0</v>
      </c>
      <c r="E53" s="62">
        <v>0</v>
      </c>
      <c r="F53" s="70">
        <v>0</v>
      </c>
      <c r="G53" s="62">
        <v>0</v>
      </c>
      <c r="H53" s="70">
        <v>0</v>
      </c>
      <c r="I53" s="62">
        <v>0</v>
      </c>
      <c r="J53" s="70">
        <v>0</v>
      </c>
      <c r="K53" s="62">
        <v>0</v>
      </c>
      <c r="L53" s="70">
        <v>0</v>
      </c>
      <c r="M53" s="62">
        <v>0</v>
      </c>
      <c r="N53" s="70">
        <v>0</v>
      </c>
    </row>
    <row r="54" spans="1:14" x14ac:dyDescent="0.25">
      <c r="A54" s="62">
        <v>41</v>
      </c>
      <c r="B54" s="62" t="s">
        <v>61</v>
      </c>
      <c r="C54" s="62">
        <v>0</v>
      </c>
      <c r="D54" s="70">
        <v>0</v>
      </c>
      <c r="E54" s="62">
        <v>0</v>
      </c>
      <c r="F54" s="70">
        <v>0</v>
      </c>
      <c r="G54" s="62">
        <v>0</v>
      </c>
      <c r="H54" s="70">
        <v>0</v>
      </c>
      <c r="I54" s="62">
        <v>0</v>
      </c>
      <c r="J54" s="70">
        <v>0</v>
      </c>
      <c r="K54" s="62">
        <v>0</v>
      </c>
      <c r="L54" s="70">
        <v>0</v>
      </c>
      <c r="M54" s="62">
        <v>0</v>
      </c>
      <c r="N54" s="70">
        <v>0</v>
      </c>
    </row>
    <row r="55" spans="1:14" x14ac:dyDescent="0.25">
      <c r="A55" s="62">
        <v>42</v>
      </c>
      <c r="B55" s="62" t="s">
        <v>62</v>
      </c>
      <c r="C55" s="62">
        <v>0</v>
      </c>
      <c r="D55" s="70">
        <v>0</v>
      </c>
      <c r="E55" s="62">
        <v>0</v>
      </c>
      <c r="F55" s="70">
        <v>0</v>
      </c>
      <c r="G55" s="62">
        <v>0</v>
      </c>
      <c r="H55" s="70">
        <v>0</v>
      </c>
      <c r="I55" s="62">
        <v>0</v>
      </c>
      <c r="J55" s="70">
        <v>0</v>
      </c>
      <c r="K55" s="62">
        <v>0</v>
      </c>
      <c r="L55" s="70">
        <v>0</v>
      </c>
      <c r="M55" s="62">
        <v>0</v>
      </c>
      <c r="N55" s="70">
        <v>0</v>
      </c>
    </row>
    <row r="56" spans="1:14" x14ac:dyDescent="0.25">
      <c r="A56" s="62">
        <v>43</v>
      </c>
      <c r="B56" s="62" t="s">
        <v>63</v>
      </c>
      <c r="C56" s="62">
        <v>0</v>
      </c>
      <c r="D56" s="70">
        <v>0</v>
      </c>
      <c r="E56" s="62">
        <v>0</v>
      </c>
      <c r="F56" s="70">
        <v>0</v>
      </c>
      <c r="G56" s="62">
        <v>0</v>
      </c>
      <c r="H56" s="70">
        <v>0</v>
      </c>
      <c r="I56" s="62">
        <v>0</v>
      </c>
      <c r="J56" s="70">
        <v>0</v>
      </c>
      <c r="K56" s="62">
        <v>0</v>
      </c>
      <c r="L56" s="70">
        <v>0</v>
      </c>
      <c r="M56" s="62">
        <v>0</v>
      </c>
      <c r="N56" s="70">
        <v>0</v>
      </c>
    </row>
    <row r="57" spans="1:14" x14ac:dyDescent="0.25">
      <c r="A57" s="63"/>
      <c r="B57" s="63" t="s">
        <v>64</v>
      </c>
      <c r="C57" s="63">
        <f t="shared" ref="C57:N57" si="7">SUM(C53:C56)</f>
        <v>0</v>
      </c>
      <c r="D57" s="71">
        <f t="shared" si="7"/>
        <v>0</v>
      </c>
      <c r="E57" s="63">
        <f t="shared" si="7"/>
        <v>0</v>
      </c>
      <c r="F57" s="71">
        <f t="shared" si="7"/>
        <v>0</v>
      </c>
      <c r="G57" s="63">
        <f t="shared" si="7"/>
        <v>0</v>
      </c>
      <c r="H57" s="71">
        <f t="shared" si="7"/>
        <v>0</v>
      </c>
      <c r="I57" s="63">
        <f t="shared" si="7"/>
        <v>0</v>
      </c>
      <c r="J57" s="71">
        <f t="shared" si="7"/>
        <v>0</v>
      </c>
      <c r="K57" s="63">
        <f t="shared" si="7"/>
        <v>0</v>
      </c>
      <c r="L57" s="71">
        <f t="shared" si="7"/>
        <v>0</v>
      </c>
      <c r="M57" s="63">
        <f t="shared" si="7"/>
        <v>0</v>
      </c>
      <c r="N57" s="71">
        <f t="shared" si="7"/>
        <v>0</v>
      </c>
    </row>
    <row r="58" spans="1:14" x14ac:dyDescent="0.25">
      <c r="A58" s="63"/>
      <c r="B58" s="63" t="s">
        <v>65</v>
      </c>
      <c r="C58" s="63">
        <f t="shared" ref="C58:N58" si="8">SUM(C34,C36,C41,C47,C52,C57)</f>
        <v>2129</v>
      </c>
      <c r="D58" s="71">
        <f t="shared" si="8"/>
        <v>17242.350000000002</v>
      </c>
      <c r="E58" s="63">
        <f t="shared" si="8"/>
        <v>834</v>
      </c>
      <c r="F58" s="71">
        <f t="shared" si="8"/>
        <v>17771.920000000002</v>
      </c>
      <c r="G58" s="63">
        <f t="shared" si="8"/>
        <v>45651</v>
      </c>
      <c r="H58" s="71">
        <f t="shared" si="8"/>
        <v>852604.10000000009</v>
      </c>
      <c r="I58" s="63">
        <f t="shared" si="8"/>
        <v>129968</v>
      </c>
      <c r="J58" s="71">
        <f t="shared" si="8"/>
        <v>382353.12999999989</v>
      </c>
      <c r="K58" s="63">
        <f t="shared" si="8"/>
        <v>643926</v>
      </c>
      <c r="L58" s="71">
        <f t="shared" si="8"/>
        <v>2212099.6800000002</v>
      </c>
      <c r="M58" s="63">
        <f t="shared" si="8"/>
        <v>822508</v>
      </c>
      <c r="N58" s="71">
        <f t="shared" si="8"/>
        <v>3482071.19</v>
      </c>
    </row>
  </sheetData>
  <mergeCells count="10">
    <mergeCell ref="A2:N2"/>
    <mergeCell ref="A3:A6"/>
    <mergeCell ref="B3:B6"/>
    <mergeCell ref="C3:N3"/>
    <mergeCell ref="C4:D5"/>
    <mergeCell ref="E4:F5"/>
    <mergeCell ref="G4:H5"/>
    <mergeCell ref="I4:J5"/>
    <mergeCell ref="K4:L5"/>
    <mergeCell ref="M4:N5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P19"/>
  <sheetViews>
    <sheetView workbookViewId="0">
      <selection activeCell="I1" sqref="I1"/>
    </sheetView>
  </sheetViews>
  <sheetFormatPr defaultColWidth="9.140625" defaultRowHeight="15" x14ac:dyDescent="0.25"/>
  <cols>
    <col min="1" max="1" width="3.5703125" style="9" bestFit="1" customWidth="1"/>
    <col min="2" max="2" width="19.140625" style="9" bestFit="1" customWidth="1"/>
    <col min="3" max="3" width="8.7109375" style="9" customWidth="1"/>
    <col min="4" max="4" width="11.7109375" style="28" customWidth="1"/>
    <col min="5" max="5" width="8.7109375" style="9" customWidth="1"/>
    <col min="6" max="6" width="11.7109375" style="28" customWidth="1"/>
    <col min="7" max="7" width="8.7109375" style="9" customWidth="1"/>
    <col min="8" max="8" width="11.7109375" style="28" customWidth="1"/>
    <col min="9" max="9" width="8.7109375" style="9" customWidth="1"/>
    <col min="10" max="10" width="11.7109375" style="28" customWidth="1"/>
    <col min="11" max="11" width="8.7109375" style="9" customWidth="1"/>
    <col min="12" max="12" width="11.7109375" style="28" customWidth="1"/>
    <col min="13" max="13" width="8.7109375" style="9" customWidth="1"/>
    <col min="14" max="14" width="11.5703125" style="28" customWidth="1"/>
    <col min="15" max="15" width="0.140625" style="9" hidden="1" customWidth="1"/>
    <col min="16" max="16" width="9.140625" style="9" hidden="1" customWidth="1"/>
    <col min="17" max="17" width="9.140625" style="9" customWidth="1"/>
    <col min="18" max="16384" width="9.140625" style="9"/>
  </cols>
  <sheetData>
    <row r="1" spans="1:15" ht="15.75" x14ac:dyDescent="0.25">
      <c r="A1" s="14"/>
      <c r="B1" s="16" t="s">
        <v>214</v>
      </c>
      <c r="C1" s="16"/>
      <c r="D1" s="37" t="s">
        <v>0</v>
      </c>
      <c r="E1" s="16"/>
      <c r="F1" s="37"/>
      <c r="G1" s="30"/>
      <c r="H1" s="50"/>
      <c r="I1" s="31" t="s">
        <v>234</v>
      </c>
      <c r="J1" s="50"/>
      <c r="K1" s="31" t="s">
        <v>185</v>
      </c>
      <c r="L1" s="50"/>
      <c r="M1" s="31" t="s">
        <v>95</v>
      </c>
      <c r="N1" s="55"/>
    </row>
    <row r="2" spans="1:15" ht="22.5" customHeight="1" x14ac:dyDescent="0.25">
      <c r="A2" s="90" t="s">
        <v>184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172"/>
      <c r="O2" s="10"/>
    </row>
    <row r="3" spans="1:15" ht="18" customHeight="1" x14ac:dyDescent="0.25">
      <c r="A3" s="165" t="s">
        <v>85</v>
      </c>
      <c r="B3" s="165" t="s">
        <v>68</v>
      </c>
      <c r="C3" s="152" t="s">
        <v>180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58"/>
    </row>
    <row r="4" spans="1:15" x14ac:dyDescent="0.25">
      <c r="A4" s="165"/>
      <c r="B4" s="165"/>
      <c r="C4" s="166" t="s">
        <v>181</v>
      </c>
      <c r="D4" s="167"/>
      <c r="E4" s="150" t="s">
        <v>149</v>
      </c>
      <c r="F4" s="150"/>
      <c r="G4" s="167" t="s">
        <v>150</v>
      </c>
      <c r="H4" s="170"/>
      <c r="I4" s="150" t="s">
        <v>182</v>
      </c>
      <c r="J4" s="150"/>
      <c r="K4" s="150" t="s">
        <v>153</v>
      </c>
      <c r="L4" s="150"/>
      <c r="M4" s="150" t="s">
        <v>183</v>
      </c>
      <c r="N4" s="151"/>
    </row>
    <row r="5" spans="1:15" x14ac:dyDescent="0.25">
      <c r="A5" s="165"/>
      <c r="B5" s="165"/>
      <c r="C5" s="168"/>
      <c r="D5" s="169"/>
      <c r="E5" s="150"/>
      <c r="F5" s="150"/>
      <c r="G5" s="169"/>
      <c r="H5" s="171"/>
      <c r="I5" s="150"/>
      <c r="J5" s="150"/>
      <c r="K5" s="150"/>
      <c r="L5" s="150"/>
      <c r="M5" s="150"/>
      <c r="N5" s="151"/>
    </row>
    <row r="6" spans="1:15" x14ac:dyDescent="0.25">
      <c r="A6" s="165"/>
      <c r="B6" s="165"/>
      <c r="C6" s="5" t="s">
        <v>141</v>
      </c>
      <c r="D6" s="3" t="s">
        <v>142</v>
      </c>
      <c r="E6" s="5" t="s">
        <v>141</v>
      </c>
      <c r="F6" s="3" t="s">
        <v>142</v>
      </c>
      <c r="G6" s="5" t="s">
        <v>141</v>
      </c>
      <c r="H6" s="3" t="s">
        <v>142</v>
      </c>
      <c r="I6" s="5" t="s">
        <v>141</v>
      </c>
      <c r="J6" s="3" t="s">
        <v>142</v>
      </c>
      <c r="K6" s="5" t="s">
        <v>141</v>
      </c>
      <c r="L6" s="3" t="s">
        <v>142</v>
      </c>
      <c r="M6" s="5" t="s">
        <v>141</v>
      </c>
      <c r="N6" s="3" t="s">
        <v>142</v>
      </c>
    </row>
    <row r="7" spans="1:15" x14ac:dyDescent="0.25">
      <c r="A7" s="62">
        <v>1</v>
      </c>
      <c r="B7" s="62" t="s">
        <v>69</v>
      </c>
      <c r="C7" s="62">
        <v>70</v>
      </c>
      <c r="D7" s="70">
        <v>382.27</v>
      </c>
      <c r="E7" s="62">
        <v>14</v>
      </c>
      <c r="F7" s="70">
        <v>286.3</v>
      </c>
      <c r="G7" s="62">
        <v>1563</v>
      </c>
      <c r="H7" s="70">
        <v>21683.18</v>
      </c>
      <c r="I7" s="62">
        <v>5927</v>
      </c>
      <c r="J7" s="70">
        <v>17742.59</v>
      </c>
      <c r="K7" s="62">
        <v>26281</v>
      </c>
      <c r="L7" s="70">
        <v>73997.73</v>
      </c>
      <c r="M7" s="62">
        <v>33855</v>
      </c>
      <c r="N7" s="70">
        <v>114092.06</v>
      </c>
    </row>
    <row r="8" spans="1:15" x14ac:dyDescent="0.25">
      <c r="A8" s="62">
        <v>2</v>
      </c>
      <c r="B8" s="62" t="s">
        <v>70</v>
      </c>
      <c r="C8" s="62">
        <v>62</v>
      </c>
      <c r="D8" s="70">
        <v>233.95</v>
      </c>
      <c r="E8" s="62">
        <v>20</v>
      </c>
      <c r="F8" s="70">
        <v>481.27</v>
      </c>
      <c r="G8" s="62">
        <v>1914</v>
      </c>
      <c r="H8" s="70">
        <v>20690.580000000002</v>
      </c>
      <c r="I8" s="62">
        <v>5946</v>
      </c>
      <c r="J8" s="70">
        <v>17805.45</v>
      </c>
      <c r="K8" s="62">
        <v>26596</v>
      </c>
      <c r="L8" s="70">
        <v>65447.44</v>
      </c>
      <c r="M8" s="62">
        <v>34538</v>
      </c>
      <c r="N8" s="70">
        <v>104658.69</v>
      </c>
    </row>
    <row r="9" spans="1:15" x14ac:dyDescent="0.25">
      <c r="A9" s="62">
        <v>3</v>
      </c>
      <c r="B9" s="62" t="s">
        <v>71</v>
      </c>
      <c r="C9" s="62">
        <v>53</v>
      </c>
      <c r="D9" s="70">
        <v>506.86</v>
      </c>
      <c r="E9" s="62">
        <v>39</v>
      </c>
      <c r="F9" s="70">
        <v>863.24</v>
      </c>
      <c r="G9" s="62">
        <v>2172</v>
      </c>
      <c r="H9" s="70">
        <v>40199.11</v>
      </c>
      <c r="I9" s="62">
        <v>8122</v>
      </c>
      <c r="J9" s="70">
        <v>21606.09</v>
      </c>
      <c r="K9" s="62">
        <v>41917</v>
      </c>
      <c r="L9" s="70">
        <v>107684.72</v>
      </c>
      <c r="M9" s="62">
        <v>52303</v>
      </c>
      <c r="N9" s="70">
        <v>170860.03</v>
      </c>
    </row>
    <row r="10" spans="1:15" x14ac:dyDescent="0.25">
      <c r="A10" s="62">
        <v>4</v>
      </c>
      <c r="B10" s="62" t="s">
        <v>72</v>
      </c>
      <c r="C10" s="62">
        <v>172</v>
      </c>
      <c r="D10" s="70">
        <v>821.02</v>
      </c>
      <c r="E10" s="62">
        <v>129</v>
      </c>
      <c r="F10" s="70">
        <v>2923.29</v>
      </c>
      <c r="G10" s="62">
        <v>7800</v>
      </c>
      <c r="H10" s="70">
        <v>133080.19</v>
      </c>
      <c r="I10" s="62">
        <v>20436</v>
      </c>
      <c r="J10" s="70">
        <v>52315.96</v>
      </c>
      <c r="K10" s="62">
        <v>127598</v>
      </c>
      <c r="L10" s="70">
        <v>366015.54</v>
      </c>
      <c r="M10" s="62">
        <v>156135</v>
      </c>
      <c r="N10" s="70">
        <v>555156.01</v>
      </c>
    </row>
    <row r="11" spans="1:15" x14ac:dyDescent="0.25">
      <c r="A11" s="62">
        <v>5</v>
      </c>
      <c r="B11" s="62" t="s">
        <v>73</v>
      </c>
      <c r="C11" s="62">
        <v>67</v>
      </c>
      <c r="D11" s="70">
        <v>293.17</v>
      </c>
      <c r="E11" s="62">
        <v>1</v>
      </c>
      <c r="F11" s="70">
        <v>15.6</v>
      </c>
      <c r="G11" s="62">
        <v>286</v>
      </c>
      <c r="H11" s="70">
        <v>4272.3599999999997</v>
      </c>
      <c r="I11" s="62">
        <v>1795</v>
      </c>
      <c r="J11" s="70">
        <v>5944.09</v>
      </c>
      <c r="K11" s="62">
        <v>8602</v>
      </c>
      <c r="L11" s="70">
        <v>30307.040000000001</v>
      </c>
      <c r="M11" s="62">
        <v>10751</v>
      </c>
      <c r="N11" s="70">
        <v>40832.26</v>
      </c>
    </row>
    <row r="12" spans="1:15" x14ac:dyDescent="0.25">
      <c r="A12" s="62">
        <v>6</v>
      </c>
      <c r="B12" s="62" t="s">
        <v>74</v>
      </c>
      <c r="C12" s="62">
        <v>324</v>
      </c>
      <c r="D12" s="70">
        <v>2579.9</v>
      </c>
      <c r="E12" s="62">
        <v>41</v>
      </c>
      <c r="F12" s="70">
        <v>1106.2</v>
      </c>
      <c r="G12" s="62">
        <v>3313</v>
      </c>
      <c r="H12" s="70">
        <v>65570.89</v>
      </c>
      <c r="I12" s="62">
        <v>5599</v>
      </c>
      <c r="J12" s="70">
        <v>20246.03</v>
      </c>
      <c r="K12" s="62">
        <v>34122</v>
      </c>
      <c r="L12" s="70">
        <v>98895.72</v>
      </c>
      <c r="M12" s="62">
        <v>43399</v>
      </c>
      <c r="N12" s="70">
        <v>188398.73</v>
      </c>
    </row>
    <row r="13" spans="1:15" x14ac:dyDescent="0.25">
      <c r="A13" s="62">
        <v>7</v>
      </c>
      <c r="B13" s="62" t="s">
        <v>75</v>
      </c>
      <c r="C13" s="62">
        <v>0</v>
      </c>
      <c r="D13" s="70">
        <v>0</v>
      </c>
      <c r="E13" s="62">
        <v>0</v>
      </c>
      <c r="F13" s="70">
        <v>0</v>
      </c>
      <c r="G13" s="62">
        <v>186</v>
      </c>
      <c r="H13" s="70">
        <v>3397.79</v>
      </c>
      <c r="I13" s="62">
        <v>276</v>
      </c>
      <c r="J13" s="70">
        <v>607.42999999999995</v>
      </c>
      <c r="K13" s="62">
        <v>2497</v>
      </c>
      <c r="L13" s="70">
        <v>7365.2</v>
      </c>
      <c r="M13" s="62">
        <v>2959</v>
      </c>
      <c r="N13" s="70">
        <v>11370.42</v>
      </c>
    </row>
    <row r="14" spans="1:15" x14ac:dyDescent="0.25">
      <c r="A14" s="62">
        <v>8</v>
      </c>
      <c r="B14" s="62" t="s">
        <v>76</v>
      </c>
      <c r="C14" s="62">
        <v>167</v>
      </c>
      <c r="D14" s="70">
        <v>714.47</v>
      </c>
      <c r="E14" s="62">
        <v>42</v>
      </c>
      <c r="F14" s="70">
        <v>953.81</v>
      </c>
      <c r="G14" s="62">
        <v>3657</v>
      </c>
      <c r="H14" s="70">
        <v>60834.14</v>
      </c>
      <c r="I14" s="62">
        <v>14192</v>
      </c>
      <c r="J14" s="70">
        <v>45664.05</v>
      </c>
      <c r="K14" s="62">
        <v>65478</v>
      </c>
      <c r="L14" s="70">
        <v>181744.17</v>
      </c>
      <c r="M14" s="62">
        <v>83536</v>
      </c>
      <c r="N14" s="70">
        <v>289910.64</v>
      </c>
    </row>
    <row r="15" spans="1:15" x14ac:dyDescent="0.25">
      <c r="A15" s="62">
        <v>9</v>
      </c>
      <c r="B15" s="62" t="s">
        <v>77</v>
      </c>
      <c r="C15" s="62">
        <v>642</v>
      </c>
      <c r="D15" s="70">
        <v>4154.05</v>
      </c>
      <c r="E15" s="62">
        <v>162</v>
      </c>
      <c r="F15" s="70">
        <v>4276.7299999999996</v>
      </c>
      <c r="G15" s="62">
        <v>9921</v>
      </c>
      <c r="H15" s="70">
        <v>190394.58</v>
      </c>
      <c r="I15" s="62">
        <v>21484</v>
      </c>
      <c r="J15" s="70">
        <v>72840.320000000007</v>
      </c>
      <c r="K15" s="62">
        <v>110647</v>
      </c>
      <c r="L15" s="70">
        <v>593301.03</v>
      </c>
      <c r="M15" s="62">
        <v>142856</v>
      </c>
      <c r="N15" s="70">
        <v>864966.71</v>
      </c>
    </row>
    <row r="16" spans="1:15" x14ac:dyDescent="0.25">
      <c r="A16" s="62">
        <v>10</v>
      </c>
      <c r="B16" s="62" t="s">
        <v>78</v>
      </c>
      <c r="C16" s="62">
        <v>185</v>
      </c>
      <c r="D16" s="70">
        <v>1343.92</v>
      </c>
      <c r="E16" s="62">
        <v>214</v>
      </c>
      <c r="F16" s="70">
        <v>3096.98</v>
      </c>
      <c r="G16" s="62">
        <v>4102</v>
      </c>
      <c r="H16" s="70">
        <v>74344.55</v>
      </c>
      <c r="I16" s="62">
        <v>11093</v>
      </c>
      <c r="J16" s="70">
        <v>39855.86</v>
      </c>
      <c r="K16" s="62">
        <v>41005</v>
      </c>
      <c r="L16" s="70">
        <v>143667.91</v>
      </c>
      <c r="M16" s="62">
        <v>56599</v>
      </c>
      <c r="N16" s="70">
        <v>262309.21999999997</v>
      </c>
    </row>
    <row r="17" spans="1:14" x14ac:dyDescent="0.25">
      <c r="A17" s="62">
        <v>11</v>
      </c>
      <c r="B17" s="62" t="s">
        <v>79</v>
      </c>
      <c r="C17" s="62">
        <v>209</v>
      </c>
      <c r="D17" s="70">
        <v>3126.91</v>
      </c>
      <c r="E17" s="62">
        <v>96</v>
      </c>
      <c r="F17" s="70">
        <v>2235.19</v>
      </c>
      <c r="G17" s="62">
        <v>8767</v>
      </c>
      <c r="H17" s="70">
        <v>203502.96</v>
      </c>
      <c r="I17" s="62">
        <v>27334</v>
      </c>
      <c r="J17" s="70">
        <v>65710.960000000006</v>
      </c>
      <c r="K17" s="62">
        <v>116712</v>
      </c>
      <c r="L17" s="70">
        <v>432383.17</v>
      </c>
      <c r="M17" s="62">
        <v>153118</v>
      </c>
      <c r="N17" s="70">
        <v>706959.19</v>
      </c>
    </row>
    <row r="18" spans="1:14" x14ac:dyDescent="0.25">
      <c r="A18" s="62">
        <v>12</v>
      </c>
      <c r="B18" s="62" t="s">
        <v>80</v>
      </c>
      <c r="C18" s="62">
        <v>178</v>
      </c>
      <c r="D18" s="70">
        <v>3085.82</v>
      </c>
      <c r="E18" s="62">
        <v>76</v>
      </c>
      <c r="F18" s="70">
        <v>1533.31</v>
      </c>
      <c r="G18" s="62">
        <v>1970</v>
      </c>
      <c r="H18" s="70">
        <v>34633.800000000003</v>
      </c>
      <c r="I18" s="62">
        <v>7764</v>
      </c>
      <c r="J18" s="70">
        <v>22014.3</v>
      </c>
      <c r="K18" s="62">
        <v>42471</v>
      </c>
      <c r="L18" s="70">
        <v>111289.98</v>
      </c>
      <c r="M18" s="62">
        <v>52459</v>
      </c>
      <c r="N18" s="70">
        <v>172557.22</v>
      </c>
    </row>
    <row r="19" spans="1:14" x14ac:dyDescent="0.25">
      <c r="A19" s="63"/>
      <c r="B19" s="63" t="s">
        <v>111</v>
      </c>
      <c r="C19" s="63">
        <f t="shared" ref="C19:N19" si="0">SUM(C7:C18)</f>
        <v>2129</v>
      </c>
      <c r="D19" s="71">
        <f t="shared" si="0"/>
        <v>17242.34</v>
      </c>
      <c r="E19" s="63">
        <f t="shared" si="0"/>
        <v>834</v>
      </c>
      <c r="F19" s="71">
        <f t="shared" si="0"/>
        <v>17771.920000000002</v>
      </c>
      <c r="G19" s="63">
        <f t="shared" si="0"/>
        <v>45651</v>
      </c>
      <c r="H19" s="71">
        <f t="shared" si="0"/>
        <v>852604.13</v>
      </c>
      <c r="I19" s="63">
        <f t="shared" si="0"/>
        <v>129968</v>
      </c>
      <c r="J19" s="71">
        <f t="shared" si="0"/>
        <v>382353.13</v>
      </c>
      <c r="K19" s="63">
        <f t="shared" si="0"/>
        <v>643926</v>
      </c>
      <c r="L19" s="71">
        <f t="shared" si="0"/>
        <v>2212099.65</v>
      </c>
      <c r="M19" s="63">
        <f t="shared" si="0"/>
        <v>822508</v>
      </c>
      <c r="N19" s="71">
        <f t="shared" si="0"/>
        <v>3482071.1799999997</v>
      </c>
    </row>
  </sheetData>
  <mergeCells count="10">
    <mergeCell ref="A2:N2"/>
    <mergeCell ref="M4:N5"/>
    <mergeCell ref="A3:A6"/>
    <mergeCell ref="B3:B6"/>
    <mergeCell ref="C3:N3"/>
    <mergeCell ref="C4:D5"/>
    <mergeCell ref="E4:F5"/>
    <mergeCell ref="G4:H5"/>
    <mergeCell ref="I4:J5"/>
    <mergeCell ref="K4:L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5C32A-F5E6-4E17-97B0-D6BD69407857}">
  <sheetPr>
    <pageSetUpPr fitToPage="1"/>
  </sheetPr>
  <dimension ref="A1:P56"/>
  <sheetViews>
    <sheetView workbookViewId="0">
      <selection activeCell="I1" sqref="I1"/>
    </sheetView>
  </sheetViews>
  <sheetFormatPr defaultColWidth="9.140625" defaultRowHeight="15" x14ac:dyDescent="0.25"/>
  <cols>
    <col min="1" max="1" width="5.42578125" style="9" customWidth="1"/>
    <col min="2" max="2" width="28.7109375" style="9" customWidth="1"/>
    <col min="3" max="3" width="8.85546875" style="9" customWidth="1"/>
    <col min="4" max="4" width="11.140625" style="9" customWidth="1"/>
    <col min="5" max="5" width="8.85546875" style="9" customWidth="1"/>
    <col min="6" max="6" width="11.140625" style="9" customWidth="1"/>
    <col min="7" max="7" width="8.85546875" style="9" customWidth="1"/>
    <col min="8" max="8" width="11.140625" style="9" customWidth="1"/>
    <col min="9" max="9" width="8.85546875" style="9" customWidth="1"/>
    <col min="10" max="10" width="11.140625" style="9" customWidth="1"/>
    <col min="11" max="11" width="8.85546875" style="9" customWidth="1"/>
    <col min="12" max="12" width="11.140625" style="9" customWidth="1"/>
    <col min="13" max="13" width="8.85546875" style="9" customWidth="1"/>
    <col min="14" max="14" width="11.140625" style="9" customWidth="1"/>
    <col min="15" max="15" width="8.85546875" style="9" customWidth="1"/>
    <col min="16" max="16" width="11.140625" style="9" customWidth="1"/>
    <col min="17" max="17" width="9.140625" style="9" customWidth="1"/>
    <col min="18" max="16384" width="9.140625" style="9"/>
  </cols>
  <sheetData>
    <row r="1" spans="1:16" ht="15.75" x14ac:dyDescent="0.25">
      <c r="A1" s="80"/>
      <c r="B1" s="16" t="s">
        <v>214</v>
      </c>
      <c r="C1" s="16" t="s">
        <v>0</v>
      </c>
      <c r="D1" s="30"/>
      <c r="E1" s="30"/>
      <c r="F1" s="30"/>
      <c r="G1" s="30"/>
      <c r="H1" s="30"/>
      <c r="I1" s="31" t="s">
        <v>235</v>
      </c>
      <c r="J1" s="30"/>
      <c r="K1" s="30"/>
      <c r="L1" s="30"/>
      <c r="M1" s="31" t="s">
        <v>193</v>
      </c>
      <c r="N1" s="30"/>
      <c r="O1" s="31" t="s">
        <v>192</v>
      </c>
      <c r="P1" s="32"/>
    </row>
    <row r="2" spans="1:16" s="79" customFormat="1" ht="33" customHeight="1" x14ac:dyDescent="0.25">
      <c r="A2" s="90" t="s">
        <v>215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173"/>
      <c r="M2" s="173"/>
      <c r="N2" s="173"/>
      <c r="O2" s="173"/>
      <c r="P2" s="174"/>
    </row>
    <row r="3" spans="1:16" s="78" customFormat="1" ht="13.5" x14ac:dyDescent="0.25">
      <c r="A3" s="101" t="s">
        <v>96</v>
      </c>
      <c r="B3" s="101" t="s">
        <v>7</v>
      </c>
      <c r="C3" s="102" t="s">
        <v>191</v>
      </c>
      <c r="D3" s="102"/>
      <c r="E3" s="102" t="s">
        <v>190</v>
      </c>
      <c r="F3" s="102"/>
      <c r="G3" s="102" t="s">
        <v>189</v>
      </c>
      <c r="H3" s="102"/>
      <c r="I3" s="102" t="s">
        <v>188</v>
      </c>
      <c r="J3" s="102"/>
      <c r="K3" s="102" t="s">
        <v>187</v>
      </c>
      <c r="L3" s="102"/>
      <c r="M3" s="102" t="s">
        <v>186</v>
      </c>
      <c r="N3" s="102"/>
      <c r="O3" s="102" t="s">
        <v>118</v>
      </c>
      <c r="P3" s="102"/>
    </row>
    <row r="4" spans="1:16" s="78" customFormat="1" ht="13.5" x14ac:dyDescent="0.25">
      <c r="A4" s="101"/>
      <c r="B4" s="101"/>
      <c r="C4" s="74" t="s">
        <v>105</v>
      </c>
      <c r="D4" s="74" t="s">
        <v>106</v>
      </c>
      <c r="E4" s="74" t="s">
        <v>105</v>
      </c>
      <c r="F4" s="74" t="s">
        <v>106</v>
      </c>
      <c r="G4" s="74" t="s">
        <v>105</v>
      </c>
      <c r="H4" s="74" t="s">
        <v>106</v>
      </c>
      <c r="I4" s="74" t="s">
        <v>105</v>
      </c>
      <c r="J4" s="74" t="s">
        <v>106</v>
      </c>
      <c r="K4" s="74" t="s">
        <v>105</v>
      </c>
      <c r="L4" s="74" t="s">
        <v>106</v>
      </c>
      <c r="M4" s="74" t="s">
        <v>105</v>
      </c>
      <c r="N4" s="74" t="s">
        <v>106</v>
      </c>
      <c r="O4" s="74" t="s">
        <v>105</v>
      </c>
      <c r="P4" s="74" t="s">
        <v>106</v>
      </c>
    </row>
    <row r="5" spans="1:16" x14ac:dyDescent="0.25">
      <c r="A5" s="77">
        <v>1</v>
      </c>
      <c r="B5" s="77" t="s">
        <v>14</v>
      </c>
      <c r="C5" s="77">
        <v>1</v>
      </c>
      <c r="D5" s="77">
        <v>0.51</v>
      </c>
      <c r="E5" s="77">
        <v>117</v>
      </c>
      <c r="F5" s="77">
        <v>392.08</v>
      </c>
      <c r="G5" s="77">
        <v>18</v>
      </c>
      <c r="H5" s="77">
        <v>398.66</v>
      </c>
      <c r="I5" s="77">
        <v>119</v>
      </c>
      <c r="J5" s="77">
        <v>761.4</v>
      </c>
      <c r="K5" s="77">
        <v>8</v>
      </c>
      <c r="L5" s="77">
        <v>31.84</v>
      </c>
      <c r="M5" s="77">
        <v>1</v>
      </c>
      <c r="N5" s="77">
        <v>4.93</v>
      </c>
      <c r="O5" s="77">
        <v>264</v>
      </c>
      <c r="P5" s="77">
        <v>1589.42</v>
      </c>
    </row>
    <row r="6" spans="1:16" x14ac:dyDescent="0.25">
      <c r="A6" s="77">
        <v>2</v>
      </c>
      <c r="B6" s="77" t="s">
        <v>15</v>
      </c>
      <c r="C6" s="77">
        <v>14</v>
      </c>
      <c r="D6" s="77">
        <v>42.03</v>
      </c>
      <c r="E6" s="77">
        <v>150</v>
      </c>
      <c r="F6" s="77">
        <v>622.35</v>
      </c>
      <c r="G6" s="77">
        <v>65</v>
      </c>
      <c r="H6" s="77">
        <v>426.8</v>
      </c>
      <c r="I6" s="77">
        <v>204</v>
      </c>
      <c r="J6" s="77">
        <v>1540.95</v>
      </c>
      <c r="K6" s="77">
        <v>2</v>
      </c>
      <c r="L6" s="77">
        <v>30.88</v>
      </c>
      <c r="M6" s="77">
        <v>9</v>
      </c>
      <c r="N6" s="77">
        <v>29.52</v>
      </c>
      <c r="O6" s="77">
        <v>444</v>
      </c>
      <c r="P6" s="77">
        <v>2692.53</v>
      </c>
    </row>
    <row r="7" spans="1:16" x14ac:dyDescent="0.25">
      <c r="A7" s="77">
        <v>3</v>
      </c>
      <c r="B7" s="77" t="s">
        <v>16</v>
      </c>
      <c r="C7" s="77">
        <v>1</v>
      </c>
      <c r="D7" s="77">
        <v>1.04</v>
      </c>
      <c r="E7" s="77">
        <v>84</v>
      </c>
      <c r="F7" s="77">
        <v>509.77</v>
      </c>
      <c r="G7" s="77">
        <v>17</v>
      </c>
      <c r="H7" s="77">
        <v>96.49</v>
      </c>
      <c r="I7" s="77">
        <v>93</v>
      </c>
      <c r="J7" s="77">
        <v>646.83000000000004</v>
      </c>
      <c r="K7" s="77">
        <v>0</v>
      </c>
      <c r="L7" s="77">
        <v>0</v>
      </c>
      <c r="M7" s="77">
        <v>0</v>
      </c>
      <c r="N7" s="77">
        <v>0</v>
      </c>
      <c r="O7" s="77">
        <v>195</v>
      </c>
      <c r="P7" s="77">
        <v>1254.1300000000001</v>
      </c>
    </row>
    <row r="8" spans="1:16" x14ac:dyDescent="0.25">
      <c r="A8" s="77">
        <v>4</v>
      </c>
      <c r="B8" s="77" t="s">
        <v>17</v>
      </c>
      <c r="C8" s="77">
        <v>150</v>
      </c>
      <c r="D8" s="77">
        <v>517.46</v>
      </c>
      <c r="E8" s="77">
        <v>559</v>
      </c>
      <c r="F8" s="77">
        <v>2274.88</v>
      </c>
      <c r="G8" s="77">
        <v>288</v>
      </c>
      <c r="H8" s="77">
        <v>2073.48</v>
      </c>
      <c r="I8" s="77">
        <v>683</v>
      </c>
      <c r="J8" s="77">
        <v>3812.69</v>
      </c>
      <c r="K8" s="77">
        <v>1</v>
      </c>
      <c r="L8" s="77">
        <v>0.8</v>
      </c>
      <c r="M8" s="77">
        <v>62</v>
      </c>
      <c r="N8" s="77">
        <v>366.51</v>
      </c>
      <c r="O8" s="77">
        <v>1743</v>
      </c>
      <c r="P8" s="77">
        <v>9045.82</v>
      </c>
    </row>
    <row r="9" spans="1:16" x14ac:dyDescent="0.25">
      <c r="A9" s="77">
        <v>5</v>
      </c>
      <c r="B9" s="77" t="s">
        <v>18</v>
      </c>
      <c r="C9" s="77">
        <v>31</v>
      </c>
      <c r="D9" s="77">
        <v>71.5</v>
      </c>
      <c r="E9" s="77">
        <v>6</v>
      </c>
      <c r="F9" s="77">
        <v>84.53</v>
      </c>
      <c r="G9" s="77">
        <v>112</v>
      </c>
      <c r="H9" s="77">
        <v>658.97</v>
      </c>
      <c r="I9" s="77">
        <v>403</v>
      </c>
      <c r="J9" s="77">
        <v>2525.09</v>
      </c>
      <c r="K9" s="77">
        <v>0</v>
      </c>
      <c r="L9" s="77">
        <v>0</v>
      </c>
      <c r="M9" s="77">
        <v>5</v>
      </c>
      <c r="N9" s="77">
        <v>323.67</v>
      </c>
      <c r="O9" s="77">
        <v>557</v>
      </c>
      <c r="P9" s="77">
        <v>3663.76</v>
      </c>
    </row>
    <row r="10" spans="1:16" x14ac:dyDescent="0.25">
      <c r="A10" s="77">
        <v>6</v>
      </c>
      <c r="B10" s="77" t="s">
        <v>19</v>
      </c>
      <c r="C10" s="77">
        <v>4</v>
      </c>
      <c r="D10" s="77">
        <v>10.88</v>
      </c>
      <c r="E10" s="77">
        <v>74</v>
      </c>
      <c r="F10" s="77">
        <v>255.23</v>
      </c>
      <c r="G10" s="77">
        <v>46</v>
      </c>
      <c r="H10" s="77">
        <v>283.91000000000003</v>
      </c>
      <c r="I10" s="77">
        <v>92</v>
      </c>
      <c r="J10" s="77">
        <v>507.65</v>
      </c>
      <c r="K10" s="77">
        <v>0</v>
      </c>
      <c r="L10" s="77">
        <v>0</v>
      </c>
      <c r="M10" s="77">
        <v>5</v>
      </c>
      <c r="N10" s="77">
        <v>78.8</v>
      </c>
      <c r="O10" s="77">
        <v>221</v>
      </c>
      <c r="P10" s="77">
        <v>1136.47</v>
      </c>
    </row>
    <row r="11" spans="1:16" x14ac:dyDescent="0.25">
      <c r="A11" s="77">
        <v>7</v>
      </c>
      <c r="B11" s="77" t="s">
        <v>20</v>
      </c>
      <c r="C11" s="77">
        <v>0</v>
      </c>
      <c r="D11" s="77">
        <v>0</v>
      </c>
      <c r="E11" s="77">
        <v>3</v>
      </c>
      <c r="F11" s="77">
        <v>3.43</v>
      </c>
      <c r="G11" s="77">
        <v>1</v>
      </c>
      <c r="H11" s="77">
        <v>0.41</v>
      </c>
      <c r="I11" s="77">
        <v>7</v>
      </c>
      <c r="J11" s="77">
        <v>82.9</v>
      </c>
      <c r="K11" s="77">
        <v>0</v>
      </c>
      <c r="L11" s="77">
        <v>0</v>
      </c>
      <c r="M11" s="77">
        <v>0</v>
      </c>
      <c r="N11" s="77">
        <v>0</v>
      </c>
      <c r="O11" s="77">
        <v>11</v>
      </c>
      <c r="P11" s="77">
        <v>86.74</v>
      </c>
    </row>
    <row r="12" spans="1:16" x14ac:dyDescent="0.25">
      <c r="A12" s="77">
        <v>8</v>
      </c>
      <c r="B12" s="77" t="s">
        <v>21</v>
      </c>
      <c r="C12" s="77">
        <v>2</v>
      </c>
      <c r="D12" s="77">
        <v>1.35</v>
      </c>
      <c r="E12" s="77">
        <v>76</v>
      </c>
      <c r="F12" s="77">
        <v>380.35</v>
      </c>
      <c r="G12" s="77">
        <v>47</v>
      </c>
      <c r="H12" s="77">
        <v>434.74</v>
      </c>
      <c r="I12" s="77">
        <v>161</v>
      </c>
      <c r="J12" s="77">
        <v>873.2</v>
      </c>
      <c r="K12" s="77">
        <v>0</v>
      </c>
      <c r="L12" s="77">
        <v>0</v>
      </c>
      <c r="M12" s="77">
        <v>0</v>
      </c>
      <c r="N12" s="77">
        <v>0</v>
      </c>
      <c r="O12" s="77">
        <v>286</v>
      </c>
      <c r="P12" s="77">
        <v>1689.64</v>
      </c>
    </row>
    <row r="13" spans="1:16" x14ac:dyDescent="0.25">
      <c r="A13" s="77">
        <v>9</v>
      </c>
      <c r="B13" s="77" t="s">
        <v>22</v>
      </c>
      <c r="C13" s="77">
        <v>77</v>
      </c>
      <c r="D13" s="77">
        <v>302.37</v>
      </c>
      <c r="E13" s="77">
        <v>2706</v>
      </c>
      <c r="F13" s="77">
        <v>5756.44</v>
      </c>
      <c r="G13" s="77">
        <v>509</v>
      </c>
      <c r="H13" s="77">
        <v>2750.86</v>
      </c>
      <c r="I13" s="77">
        <v>1620</v>
      </c>
      <c r="J13" s="77">
        <v>7467.04</v>
      </c>
      <c r="K13" s="77">
        <v>2</v>
      </c>
      <c r="L13" s="77">
        <v>3.13</v>
      </c>
      <c r="M13" s="77">
        <v>44</v>
      </c>
      <c r="N13" s="77">
        <v>323.01</v>
      </c>
      <c r="O13" s="77">
        <v>4958</v>
      </c>
      <c r="P13" s="77">
        <v>16602.849999999999</v>
      </c>
    </row>
    <row r="14" spans="1:16" x14ac:dyDescent="0.25">
      <c r="A14" s="77">
        <v>10</v>
      </c>
      <c r="B14" s="77" t="s">
        <v>23</v>
      </c>
      <c r="C14" s="77">
        <v>436</v>
      </c>
      <c r="D14" s="77">
        <v>2278.16</v>
      </c>
      <c r="E14" s="77">
        <v>3520</v>
      </c>
      <c r="F14" s="77">
        <v>15193.56</v>
      </c>
      <c r="G14" s="77">
        <v>3130</v>
      </c>
      <c r="H14" s="77">
        <v>12039.74</v>
      </c>
      <c r="I14" s="77">
        <v>3481</v>
      </c>
      <c r="J14" s="77">
        <v>18934.240000000002</v>
      </c>
      <c r="K14" s="77">
        <v>0</v>
      </c>
      <c r="L14" s="77">
        <v>0</v>
      </c>
      <c r="M14" s="77">
        <v>26</v>
      </c>
      <c r="N14" s="77">
        <v>419.65</v>
      </c>
      <c r="O14" s="77">
        <v>10593</v>
      </c>
      <c r="P14" s="77">
        <v>48865.35</v>
      </c>
    </row>
    <row r="15" spans="1:16" x14ac:dyDescent="0.25">
      <c r="A15" s="77">
        <v>11</v>
      </c>
      <c r="B15" s="77" t="s">
        <v>24</v>
      </c>
      <c r="C15" s="77">
        <v>52</v>
      </c>
      <c r="D15" s="77">
        <v>184.17</v>
      </c>
      <c r="E15" s="77">
        <v>1457</v>
      </c>
      <c r="F15" s="77">
        <v>3562.16</v>
      </c>
      <c r="G15" s="77">
        <v>988</v>
      </c>
      <c r="H15" s="77">
        <v>3817.5</v>
      </c>
      <c r="I15" s="77">
        <v>926</v>
      </c>
      <c r="J15" s="77">
        <v>4216.2700000000004</v>
      </c>
      <c r="K15" s="77">
        <v>0</v>
      </c>
      <c r="L15" s="77">
        <v>0</v>
      </c>
      <c r="M15" s="77">
        <v>17</v>
      </c>
      <c r="N15" s="77">
        <v>173.75</v>
      </c>
      <c r="O15" s="77">
        <v>3440</v>
      </c>
      <c r="P15" s="77">
        <v>11953.85</v>
      </c>
    </row>
    <row r="16" spans="1:16" x14ac:dyDescent="0.25">
      <c r="A16" s="77">
        <v>12</v>
      </c>
      <c r="B16" s="77" t="s">
        <v>25</v>
      </c>
      <c r="C16" s="77">
        <v>16</v>
      </c>
      <c r="D16" s="77">
        <v>111.69</v>
      </c>
      <c r="E16" s="77">
        <v>426</v>
      </c>
      <c r="F16" s="77">
        <v>1442.53</v>
      </c>
      <c r="G16" s="77">
        <v>7</v>
      </c>
      <c r="H16" s="77">
        <v>27.22</v>
      </c>
      <c r="I16" s="77">
        <v>351</v>
      </c>
      <c r="J16" s="77">
        <v>2095.4299999999998</v>
      </c>
      <c r="K16" s="77">
        <v>0</v>
      </c>
      <c r="L16" s="77">
        <v>0</v>
      </c>
      <c r="M16" s="77">
        <v>2</v>
      </c>
      <c r="N16" s="77">
        <v>4.74</v>
      </c>
      <c r="O16" s="77">
        <v>802</v>
      </c>
      <c r="P16" s="77">
        <v>3681.61</v>
      </c>
    </row>
    <row r="17" spans="1:16" x14ac:dyDescent="0.25">
      <c r="A17" s="76"/>
      <c r="B17" s="76" t="s">
        <v>26</v>
      </c>
      <c r="C17" s="76">
        <f t="shared" ref="C17:P17" si="0">SUM(C5:C16)</f>
        <v>784</v>
      </c>
      <c r="D17" s="76">
        <f t="shared" si="0"/>
        <v>3521.1600000000003</v>
      </c>
      <c r="E17" s="76">
        <f t="shared" si="0"/>
        <v>9178</v>
      </c>
      <c r="F17" s="76">
        <f t="shared" si="0"/>
        <v>30477.31</v>
      </c>
      <c r="G17" s="76">
        <f t="shared" si="0"/>
        <v>5228</v>
      </c>
      <c r="H17" s="76">
        <f t="shared" si="0"/>
        <v>23008.78</v>
      </c>
      <c r="I17" s="76">
        <f t="shared" si="0"/>
        <v>8140</v>
      </c>
      <c r="J17" s="76">
        <f t="shared" si="0"/>
        <v>43463.69000000001</v>
      </c>
      <c r="K17" s="76">
        <f t="shared" si="0"/>
        <v>13</v>
      </c>
      <c r="L17" s="76">
        <f t="shared" si="0"/>
        <v>66.649999999999991</v>
      </c>
      <c r="M17" s="76">
        <f t="shared" si="0"/>
        <v>171</v>
      </c>
      <c r="N17" s="76">
        <f t="shared" si="0"/>
        <v>1724.5800000000002</v>
      </c>
      <c r="O17" s="76">
        <f t="shared" si="0"/>
        <v>23514</v>
      </c>
      <c r="P17" s="76">
        <f t="shared" si="0"/>
        <v>102262.17</v>
      </c>
    </row>
    <row r="18" spans="1:16" x14ac:dyDescent="0.25">
      <c r="A18" s="77">
        <v>13</v>
      </c>
      <c r="B18" s="77" t="s">
        <v>27</v>
      </c>
      <c r="C18" s="77">
        <v>13</v>
      </c>
      <c r="D18" s="77">
        <v>32.840000000000003</v>
      </c>
      <c r="E18" s="77">
        <v>67</v>
      </c>
      <c r="F18" s="77">
        <v>444.32</v>
      </c>
      <c r="G18" s="77">
        <v>1</v>
      </c>
      <c r="H18" s="77">
        <v>7.77</v>
      </c>
      <c r="I18" s="77">
        <v>98</v>
      </c>
      <c r="J18" s="77">
        <v>704.01</v>
      </c>
      <c r="K18" s="77">
        <v>0</v>
      </c>
      <c r="L18" s="77">
        <v>0</v>
      </c>
      <c r="M18" s="77">
        <v>2</v>
      </c>
      <c r="N18" s="77">
        <v>4.93</v>
      </c>
      <c r="O18" s="77">
        <v>181</v>
      </c>
      <c r="P18" s="77">
        <v>1193.8699999999999</v>
      </c>
    </row>
    <row r="19" spans="1:16" x14ac:dyDescent="0.25">
      <c r="A19" s="77">
        <v>14</v>
      </c>
      <c r="B19" s="77" t="s">
        <v>28</v>
      </c>
      <c r="C19" s="77">
        <v>1</v>
      </c>
      <c r="D19" s="77">
        <v>0.46</v>
      </c>
      <c r="E19" s="77">
        <v>51</v>
      </c>
      <c r="F19" s="77">
        <v>22.44</v>
      </c>
      <c r="G19" s="77">
        <v>0</v>
      </c>
      <c r="H19" s="77">
        <v>0</v>
      </c>
      <c r="I19" s="77">
        <v>39</v>
      </c>
      <c r="J19" s="77">
        <v>30.37</v>
      </c>
      <c r="K19" s="77">
        <v>0</v>
      </c>
      <c r="L19" s="77">
        <v>0</v>
      </c>
      <c r="M19" s="77">
        <v>2</v>
      </c>
      <c r="N19" s="77">
        <v>0.19</v>
      </c>
      <c r="O19" s="77">
        <v>93</v>
      </c>
      <c r="P19" s="77">
        <v>53.46</v>
      </c>
    </row>
    <row r="20" spans="1:16" x14ac:dyDescent="0.25">
      <c r="A20" s="77">
        <v>15</v>
      </c>
      <c r="B20" s="77" t="s">
        <v>29</v>
      </c>
      <c r="C20" s="77">
        <v>1</v>
      </c>
      <c r="D20" s="77">
        <v>4.03</v>
      </c>
      <c r="E20" s="77">
        <v>15</v>
      </c>
      <c r="F20" s="77">
        <v>38.18</v>
      </c>
      <c r="G20" s="77">
        <v>0</v>
      </c>
      <c r="H20" s="77">
        <v>0</v>
      </c>
      <c r="I20" s="77">
        <v>4</v>
      </c>
      <c r="J20" s="77">
        <v>21.42</v>
      </c>
      <c r="K20" s="77">
        <v>0</v>
      </c>
      <c r="L20" s="77">
        <v>0</v>
      </c>
      <c r="M20" s="77">
        <v>0</v>
      </c>
      <c r="N20" s="77">
        <v>0</v>
      </c>
      <c r="O20" s="77">
        <v>20</v>
      </c>
      <c r="P20" s="77">
        <v>63.63</v>
      </c>
    </row>
    <row r="21" spans="1:16" x14ac:dyDescent="0.25">
      <c r="A21" s="77">
        <v>16</v>
      </c>
      <c r="B21" s="77" t="s">
        <v>30</v>
      </c>
      <c r="C21" s="77">
        <v>8</v>
      </c>
      <c r="D21" s="77">
        <v>99.88</v>
      </c>
      <c r="E21" s="77">
        <v>444</v>
      </c>
      <c r="F21" s="77">
        <v>5175.62</v>
      </c>
      <c r="G21" s="77">
        <v>7</v>
      </c>
      <c r="H21" s="77">
        <v>1449.3</v>
      </c>
      <c r="I21" s="77">
        <v>527</v>
      </c>
      <c r="J21" s="77">
        <v>10632.63</v>
      </c>
      <c r="K21" s="77">
        <v>22</v>
      </c>
      <c r="L21" s="77">
        <v>446.17</v>
      </c>
      <c r="M21" s="77">
        <v>38</v>
      </c>
      <c r="N21" s="77">
        <v>3568.56</v>
      </c>
      <c r="O21" s="77">
        <v>1046</v>
      </c>
      <c r="P21" s="77">
        <v>21372.16</v>
      </c>
    </row>
    <row r="22" spans="1:16" x14ac:dyDescent="0.25">
      <c r="A22" s="77">
        <v>17</v>
      </c>
      <c r="B22" s="77" t="s">
        <v>31</v>
      </c>
      <c r="C22" s="77">
        <v>16</v>
      </c>
      <c r="D22" s="77">
        <v>81.87</v>
      </c>
      <c r="E22" s="77">
        <v>362</v>
      </c>
      <c r="F22" s="77">
        <v>2254.41</v>
      </c>
      <c r="G22" s="77">
        <v>44</v>
      </c>
      <c r="H22" s="77">
        <v>750.07</v>
      </c>
      <c r="I22" s="77">
        <v>300</v>
      </c>
      <c r="J22" s="77">
        <v>2656.4</v>
      </c>
      <c r="K22" s="77">
        <v>15</v>
      </c>
      <c r="L22" s="77">
        <v>77.739999999999995</v>
      </c>
      <c r="M22" s="77">
        <v>15</v>
      </c>
      <c r="N22" s="77">
        <v>288.85000000000002</v>
      </c>
      <c r="O22" s="77">
        <v>752</v>
      </c>
      <c r="P22" s="77">
        <v>6109.34</v>
      </c>
    </row>
    <row r="23" spans="1:16" x14ac:dyDescent="0.25">
      <c r="A23" s="77">
        <v>18</v>
      </c>
      <c r="B23" s="77" t="s">
        <v>32</v>
      </c>
      <c r="C23" s="77">
        <v>4</v>
      </c>
      <c r="D23" s="77">
        <v>19.78</v>
      </c>
      <c r="E23" s="77">
        <v>75</v>
      </c>
      <c r="F23" s="77">
        <v>357.01</v>
      </c>
      <c r="G23" s="77">
        <v>5</v>
      </c>
      <c r="H23" s="77">
        <v>71.67</v>
      </c>
      <c r="I23" s="77">
        <v>90</v>
      </c>
      <c r="J23" s="77">
        <v>617.08000000000004</v>
      </c>
      <c r="K23" s="77">
        <v>0</v>
      </c>
      <c r="L23" s="77">
        <v>0</v>
      </c>
      <c r="M23" s="77">
        <v>2</v>
      </c>
      <c r="N23" s="77">
        <v>1.54</v>
      </c>
      <c r="O23" s="77">
        <v>176</v>
      </c>
      <c r="P23" s="77">
        <v>1067.08</v>
      </c>
    </row>
    <row r="24" spans="1:16" x14ac:dyDescent="0.25">
      <c r="A24" s="77">
        <v>19</v>
      </c>
      <c r="B24" s="77" t="s">
        <v>33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</row>
    <row r="25" spans="1:16" x14ac:dyDescent="0.25">
      <c r="A25" s="77">
        <v>20</v>
      </c>
      <c r="B25" s="77" t="s">
        <v>34</v>
      </c>
      <c r="C25" s="77">
        <v>6</v>
      </c>
      <c r="D25" s="77">
        <v>0.26</v>
      </c>
      <c r="E25" s="77">
        <v>128</v>
      </c>
      <c r="F25" s="77">
        <v>703.38</v>
      </c>
      <c r="G25" s="77">
        <v>1</v>
      </c>
      <c r="H25" s="77">
        <v>12.94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135</v>
      </c>
      <c r="P25" s="77">
        <v>716.58</v>
      </c>
    </row>
    <row r="26" spans="1:16" x14ac:dyDescent="0.25">
      <c r="A26" s="77">
        <v>21</v>
      </c>
      <c r="B26" s="77" t="s">
        <v>35</v>
      </c>
      <c r="C26" s="77">
        <v>0</v>
      </c>
      <c r="D26" s="77">
        <v>0</v>
      </c>
      <c r="E26" s="77">
        <v>164</v>
      </c>
      <c r="F26" s="77">
        <v>594.39</v>
      </c>
      <c r="G26" s="77">
        <v>3</v>
      </c>
      <c r="H26" s="77">
        <v>2.25</v>
      </c>
      <c r="I26" s="77">
        <v>69</v>
      </c>
      <c r="J26" s="77">
        <v>387.3</v>
      </c>
      <c r="K26" s="77">
        <v>0</v>
      </c>
      <c r="L26" s="77">
        <v>0</v>
      </c>
      <c r="M26" s="77">
        <v>1</v>
      </c>
      <c r="N26" s="77">
        <v>7.13</v>
      </c>
      <c r="O26" s="77">
        <v>237</v>
      </c>
      <c r="P26" s="77">
        <v>991.07</v>
      </c>
    </row>
    <row r="27" spans="1:16" x14ac:dyDescent="0.25">
      <c r="A27" s="77">
        <v>22</v>
      </c>
      <c r="B27" s="77" t="s">
        <v>36</v>
      </c>
      <c r="C27" s="77">
        <v>0</v>
      </c>
      <c r="D27" s="77">
        <v>0</v>
      </c>
      <c r="E27" s="77">
        <v>30</v>
      </c>
      <c r="F27" s="77">
        <v>194.17</v>
      </c>
      <c r="G27" s="77">
        <v>0</v>
      </c>
      <c r="H27" s="77">
        <v>0</v>
      </c>
      <c r="I27" s="77">
        <v>77</v>
      </c>
      <c r="J27" s="77">
        <v>532.74</v>
      </c>
      <c r="K27" s="77">
        <v>0</v>
      </c>
      <c r="L27" s="77">
        <v>0</v>
      </c>
      <c r="M27" s="77">
        <v>1</v>
      </c>
      <c r="N27" s="77">
        <v>3.77</v>
      </c>
      <c r="O27" s="77">
        <v>108</v>
      </c>
      <c r="P27" s="77">
        <v>730.68</v>
      </c>
    </row>
    <row r="28" spans="1:16" x14ac:dyDescent="0.25">
      <c r="A28" s="77">
        <v>23</v>
      </c>
      <c r="B28" s="77" t="s">
        <v>37</v>
      </c>
      <c r="C28" s="77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</row>
    <row r="29" spans="1:16" x14ac:dyDescent="0.25">
      <c r="A29" s="77">
        <v>24</v>
      </c>
      <c r="B29" s="77" t="s">
        <v>38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1</v>
      </c>
      <c r="J29" s="77">
        <v>0.4</v>
      </c>
      <c r="K29" s="77">
        <v>0</v>
      </c>
      <c r="L29" s="77">
        <v>0</v>
      </c>
      <c r="M29" s="77">
        <v>0</v>
      </c>
      <c r="N29" s="77">
        <v>0</v>
      </c>
      <c r="O29" s="77">
        <v>1</v>
      </c>
      <c r="P29" s="77">
        <v>0.4</v>
      </c>
    </row>
    <row r="30" spans="1:16" x14ac:dyDescent="0.25">
      <c r="A30" s="77">
        <v>25</v>
      </c>
      <c r="B30" s="77" t="s">
        <v>39</v>
      </c>
      <c r="C30" s="77">
        <v>0</v>
      </c>
      <c r="D30" s="77">
        <v>0</v>
      </c>
      <c r="E30" s="77">
        <v>369</v>
      </c>
      <c r="F30" s="77">
        <v>131.24</v>
      </c>
      <c r="G30" s="77">
        <v>0</v>
      </c>
      <c r="H30" s="77">
        <v>0</v>
      </c>
      <c r="I30" s="77">
        <v>9</v>
      </c>
      <c r="J30" s="77">
        <v>14.6</v>
      </c>
      <c r="K30" s="77">
        <v>0</v>
      </c>
      <c r="L30" s="77">
        <v>0</v>
      </c>
      <c r="M30" s="77">
        <v>0</v>
      </c>
      <c r="N30" s="77">
        <v>0</v>
      </c>
      <c r="O30" s="77">
        <v>378</v>
      </c>
      <c r="P30" s="77">
        <v>145.84</v>
      </c>
    </row>
    <row r="31" spans="1:16" x14ac:dyDescent="0.25">
      <c r="A31" s="76"/>
      <c r="B31" s="76" t="s">
        <v>40</v>
      </c>
      <c r="C31" s="76">
        <f t="shared" ref="C31:P31" si="1">SUM(C18:C30)</f>
        <v>49</v>
      </c>
      <c r="D31" s="76">
        <f t="shared" si="1"/>
        <v>239.12</v>
      </c>
      <c r="E31" s="76">
        <f t="shared" si="1"/>
        <v>1705</v>
      </c>
      <c r="F31" s="76">
        <f t="shared" si="1"/>
        <v>9915.159999999998</v>
      </c>
      <c r="G31" s="76">
        <f t="shared" si="1"/>
        <v>61</v>
      </c>
      <c r="H31" s="76">
        <f t="shared" si="1"/>
        <v>2294</v>
      </c>
      <c r="I31" s="76">
        <f t="shared" si="1"/>
        <v>1214</v>
      </c>
      <c r="J31" s="76">
        <f t="shared" si="1"/>
        <v>15596.949999999997</v>
      </c>
      <c r="K31" s="76">
        <f t="shared" si="1"/>
        <v>37</v>
      </c>
      <c r="L31" s="76">
        <f t="shared" si="1"/>
        <v>523.91</v>
      </c>
      <c r="M31" s="76">
        <f t="shared" si="1"/>
        <v>61</v>
      </c>
      <c r="N31" s="76">
        <f t="shared" si="1"/>
        <v>3874.97</v>
      </c>
      <c r="O31" s="76">
        <f t="shared" si="1"/>
        <v>3127</v>
      </c>
      <c r="P31" s="76">
        <f t="shared" si="1"/>
        <v>32444.110000000004</v>
      </c>
    </row>
    <row r="32" spans="1:16" x14ac:dyDescent="0.25">
      <c r="A32" s="76"/>
      <c r="B32" s="76" t="s">
        <v>41</v>
      </c>
      <c r="C32" s="76">
        <f t="shared" ref="C32:P32" si="2">SUM(C17,C31)</f>
        <v>833</v>
      </c>
      <c r="D32" s="76">
        <f t="shared" si="2"/>
        <v>3760.28</v>
      </c>
      <c r="E32" s="76">
        <f t="shared" si="2"/>
        <v>10883</v>
      </c>
      <c r="F32" s="76">
        <f t="shared" si="2"/>
        <v>40392.47</v>
      </c>
      <c r="G32" s="76">
        <f t="shared" si="2"/>
        <v>5289</v>
      </c>
      <c r="H32" s="76">
        <f t="shared" si="2"/>
        <v>25302.78</v>
      </c>
      <c r="I32" s="76">
        <f t="shared" si="2"/>
        <v>9354</v>
      </c>
      <c r="J32" s="76">
        <f t="shared" si="2"/>
        <v>59060.640000000007</v>
      </c>
      <c r="K32" s="76">
        <f t="shared" si="2"/>
        <v>50</v>
      </c>
      <c r="L32" s="76">
        <f t="shared" si="2"/>
        <v>590.55999999999995</v>
      </c>
      <c r="M32" s="76">
        <f t="shared" si="2"/>
        <v>232</v>
      </c>
      <c r="N32" s="76">
        <f t="shared" si="2"/>
        <v>5599.55</v>
      </c>
      <c r="O32" s="76">
        <f t="shared" si="2"/>
        <v>26641</v>
      </c>
      <c r="P32" s="76">
        <f t="shared" si="2"/>
        <v>134706.28</v>
      </c>
    </row>
    <row r="33" spans="1:16" x14ac:dyDescent="0.25">
      <c r="A33" s="77">
        <v>26</v>
      </c>
      <c r="B33" s="77" t="s">
        <v>42</v>
      </c>
      <c r="C33" s="77">
        <v>27</v>
      </c>
      <c r="D33" s="77">
        <v>95.23</v>
      </c>
      <c r="E33" s="77">
        <v>2282</v>
      </c>
      <c r="F33" s="77">
        <v>4705.1099999999997</v>
      </c>
      <c r="G33" s="77">
        <v>150</v>
      </c>
      <c r="H33" s="77">
        <v>801.95</v>
      </c>
      <c r="I33" s="77">
        <v>512</v>
      </c>
      <c r="J33" s="77">
        <v>2561.1999999999998</v>
      </c>
      <c r="K33" s="77">
        <v>1</v>
      </c>
      <c r="L33" s="77">
        <v>1.62</v>
      </c>
      <c r="M33" s="77">
        <v>24</v>
      </c>
      <c r="N33" s="77">
        <v>247.56</v>
      </c>
      <c r="O33" s="77">
        <v>2996</v>
      </c>
      <c r="P33" s="77">
        <v>8412.67</v>
      </c>
    </row>
    <row r="34" spans="1:16" x14ac:dyDescent="0.25">
      <c r="A34" s="76"/>
      <c r="B34" s="76" t="s">
        <v>43</v>
      </c>
      <c r="C34" s="76">
        <f t="shared" ref="C34:P34" si="3">SUM(C33:C33)</f>
        <v>27</v>
      </c>
      <c r="D34" s="76">
        <f t="shared" si="3"/>
        <v>95.23</v>
      </c>
      <c r="E34" s="76">
        <f t="shared" si="3"/>
        <v>2282</v>
      </c>
      <c r="F34" s="76">
        <f t="shared" si="3"/>
        <v>4705.1099999999997</v>
      </c>
      <c r="G34" s="76">
        <f t="shared" si="3"/>
        <v>150</v>
      </c>
      <c r="H34" s="76">
        <f t="shared" si="3"/>
        <v>801.95</v>
      </c>
      <c r="I34" s="76">
        <f t="shared" si="3"/>
        <v>512</v>
      </c>
      <c r="J34" s="76">
        <f t="shared" si="3"/>
        <v>2561.1999999999998</v>
      </c>
      <c r="K34" s="76">
        <f t="shared" si="3"/>
        <v>1</v>
      </c>
      <c r="L34" s="76">
        <f t="shared" si="3"/>
        <v>1.62</v>
      </c>
      <c r="M34" s="76">
        <f t="shared" si="3"/>
        <v>24</v>
      </c>
      <c r="N34" s="76">
        <f t="shared" si="3"/>
        <v>247.56</v>
      </c>
      <c r="O34" s="76">
        <f t="shared" si="3"/>
        <v>2996</v>
      </c>
      <c r="P34" s="76">
        <f t="shared" si="3"/>
        <v>8412.67</v>
      </c>
    </row>
    <row r="35" spans="1:16" x14ac:dyDescent="0.25">
      <c r="A35" s="77">
        <v>27</v>
      </c>
      <c r="B35" s="77" t="s">
        <v>44</v>
      </c>
      <c r="C35" s="77">
        <v>0</v>
      </c>
      <c r="D35" s="77">
        <v>0</v>
      </c>
      <c r="E35" s="77">
        <v>133</v>
      </c>
      <c r="F35" s="77">
        <v>270.48</v>
      </c>
      <c r="G35" s="77">
        <v>33</v>
      </c>
      <c r="H35" s="77">
        <v>133.62</v>
      </c>
      <c r="I35" s="77">
        <v>148</v>
      </c>
      <c r="J35" s="77">
        <v>228.38</v>
      </c>
      <c r="K35" s="77">
        <v>0</v>
      </c>
      <c r="L35" s="77">
        <v>0</v>
      </c>
      <c r="M35" s="77">
        <v>1</v>
      </c>
      <c r="N35" s="77">
        <v>5</v>
      </c>
      <c r="O35" s="77">
        <v>315</v>
      </c>
      <c r="P35" s="77">
        <v>637.48</v>
      </c>
    </row>
    <row r="36" spans="1:16" x14ac:dyDescent="0.25">
      <c r="A36" s="77">
        <v>28</v>
      </c>
      <c r="B36" s="77" t="s">
        <v>45</v>
      </c>
      <c r="C36" s="77">
        <v>65</v>
      </c>
      <c r="D36" s="77">
        <v>147.72</v>
      </c>
      <c r="E36" s="77">
        <v>1225</v>
      </c>
      <c r="F36" s="77">
        <v>2344.69</v>
      </c>
      <c r="G36" s="77">
        <v>766</v>
      </c>
      <c r="H36" s="77">
        <v>1875.92</v>
      </c>
      <c r="I36" s="77">
        <v>156</v>
      </c>
      <c r="J36" s="77">
        <v>431.15</v>
      </c>
      <c r="K36" s="77">
        <v>0</v>
      </c>
      <c r="L36" s="77">
        <v>0</v>
      </c>
      <c r="M36" s="77">
        <v>43</v>
      </c>
      <c r="N36" s="77">
        <v>126.82</v>
      </c>
      <c r="O36" s="77">
        <v>2255</v>
      </c>
      <c r="P36" s="77">
        <v>4926.3</v>
      </c>
    </row>
    <row r="37" spans="1:16" x14ac:dyDescent="0.25">
      <c r="A37" s="77">
        <v>29</v>
      </c>
      <c r="B37" s="77" t="s">
        <v>46</v>
      </c>
      <c r="C37" s="77">
        <v>9</v>
      </c>
      <c r="D37" s="77">
        <v>31.8</v>
      </c>
      <c r="E37" s="77">
        <v>285</v>
      </c>
      <c r="F37" s="77">
        <v>1035.93</v>
      </c>
      <c r="G37" s="77">
        <v>17</v>
      </c>
      <c r="H37" s="77">
        <v>34.47</v>
      </c>
      <c r="I37" s="77">
        <v>232</v>
      </c>
      <c r="J37" s="77">
        <v>1157.53</v>
      </c>
      <c r="K37" s="77">
        <v>0</v>
      </c>
      <c r="L37" s="77">
        <v>0</v>
      </c>
      <c r="M37" s="77">
        <v>0</v>
      </c>
      <c r="N37" s="77">
        <v>0</v>
      </c>
      <c r="O37" s="77">
        <v>543</v>
      </c>
      <c r="P37" s="77">
        <v>2259.73</v>
      </c>
    </row>
    <row r="38" spans="1:16" x14ac:dyDescent="0.25">
      <c r="A38" s="77">
        <v>30</v>
      </c>
      <c r="B38" s="77" t="s">
        <v>47</v>
      </c>
      <c r="C38" s="77">
        <v>26</v>
      </c>
      <c r="D38" s="77">
        <v>32.96</v>
      </c>
      <c r="E38" s="77">
        <v>683</v>
      </c>
      <c r="F38" s="77">
        <v>1661.99</v>
      </c>
      <c r="G38" s="77">
        <v>1403</v>
      </c>
      <c r="H38" s="77">
        <v>3804.51</v>
      </c>
      <c r="I38" s="77">
        <v>325</v>
      </c>
      <c r="J38" s="77">
        <v>1177.71</v>
      </c>
      <c r="K38" s="77">
        <v>0</v>
      </c>
      <c r="L38" s="77">
        <v>0</v>
      </c>
      <c r="M38" s="77">
        <v>14</v>
      </c>
      <c r="N38" s="77">
        <v>81.38</v>
      </c>
      <c r="O38" s="77">
        <v>2451</v>
      </c>
      <c r="P38" s="77">
        <v>6758.55</v>
      </c>
    </row>
    <row r="39" spans="1:16" x14ac:dyDescent="0.25">
      <c r="A39" s="76"/>
      <c r="B39" s="76" t="s">
        <v>90</v>
      </c>
      <c r="C39" s="76">
        <f t="shared" ref="C39:P39" si="4">SUM(C35:C38)</f>
        <v>100</v>
      </c>
      <c r="D39" s="76">
        <f t="shared" si="4"/>
        <v>212.48000000000002</v>
      </c>
      <c r="E39" s="76">
        <f t="shared" si="4"/>
        <v>2326</v>
      </c>
      <c r="F39" s="76">
        <f t="shared" si="4"/>
        <v>5313.09</v>
      </c>
      <c r="G39" s="76">
        <f t="shared" si="4"/>
        <v>2219</v>
      </c>
      <c r="H39" s="76">
        <f t="shared" si="4"/>
        <v>5848.52</v>
      </c>
      <c r="I39" s="76">
        <f t="shared" si="4"/>
        <v>861</v>
      </c>
      <c r="J39" s="76">
        <f t="shared" si="4"/>
        <v>2994.77</v>
      </c>
      <c r="K39" s="76">
        <f t="shared" si="4"/>
        <v>0</v>
      </c>
      <c r="L39" s="76">
        <f t="shared" si="4"/>
        <v>0</v>
      </c>
      <c r="M39" s="76">
        <f t="shared" si="4"/>
        <v>58</v>
      </c>
      <c r="N39" s="76">
        <f t="shared" si="4"/>
        <v>213.2</v>
      </c>
      <c r="O39" s="76">
        <f t="shared" si="4"/>
        <v>5564</v>
      </c>
      <c r="P39" s="76">
        <f t="shared" si="4"/>
        <v>14582.060000000001</v>
      </c>
    </row>
    <row r="40" spans="1:16" x14ac:dyDescent="0.25">
      <c r="A40" s="77">
        <v>31</v>
      </c>
      <c r="B40" s="77" t="s">
        <v>49</v>
      </c>
      <c r="C40" s="77">
        <v>2</v>
      </c>
      <c r="D40" s="77">
        <v>49.37</v>
      </c>
      <c r="E40" s="77">
        <v>8</v>
      </c>
      <c r="F40" s="77">
        <v>23.79</v>
      </c>
      <c r="G40" s="77">
        <v>0</v>
      </c>
      <c r="H40" s="77">
        <v>0</v>
      </c>
      <c r="I40" s="77">
        <v>27</v>
      </c>
      <c r="J40" s="77">
        <v>435.81</v>
      </c>
      <c r="K40" s="77">
        <v>0</v>
      </c>
      <c r="L40" s="77">
        <v>0</v>
      </c>
      <c r="M40" s="77">
        <v>0</v>
      </c>
      <c r="N40" s="77">
        <v>0</v>
      </c>
      <c r="O40" s="77">
        <v>37</v>
      </c>
      <c r="P40" s="77">
        <v>508.97</v>
      </c>
    </row>
    <row r="41" spans="1:16" x14ac:dyDescent="0.25">
      <c r="A41" s="77">
        <v>32</v>
      </c>
      <c r="B41" s="77" t="s">
        <v>50</v>
      </c>
      <c r="C41" s="77">
        <v>0</v>
      </c>
      <c r="D41" s="77">
        <v>0</v>
      </c>
      <c r="E41" s="77">
        <v>10</v>
      </c>
      <c r="F41" s="77">
        <v>42.35</v>
      </c>
      <c r="G41" s="77">
        <v>2</v>
      </c>
      <c r="H41" s="77">
        <v>14.55</v>
      </c>
      <c r="I41" s="77">
        <v>4</v>
      </c>
      <c r="J41" s="77">
        <v>23.25</v>
      </c>
      <c r="K41" s="77">
        <v>0</v>
      </c>
      <c r="L41" s="77">
        <v>0</v>
      </c>
      <c r="M41" s="77">
        <v>0</v>
      </c>
      <c r="N41" s="77">
        <v>0</v>
      </c>
      <c r="O41" s="77">
        <v>16</v>
      </c>
      <c r="P41" s="77">
        <v>80.150000000000006</v>
      </c>
    </row>
    <row r="42" spans="1:16" x14ac:dyDescent="0.25">
      <c r="A42" s="77">
        <v>33</v>
      </c>
      <c r="B42" s="77" t="s">
        <v>51</v>
      </c>
      <c r="C42" s="77">
        <v>0</v>
      </c>
      <c r="D42" s="77">
        <v>0</v>
      </c>
      <c r="E42" s="77">
        <v>0</v>
      </c>
      <c r="F42" s="77">
        <v>0</v>
      </c>
      <c r="G42" s="77">
        <v>0</v>
      </c>
      <c r="H42" s="77">
        <v>0</v>
      </c>
      <c r="I42" s="77">
        <v>17</v>
      </c>
      <c r="J42" s="77">
        <v>107.48</v>
      </c>
      <c r="K42" s="77">
        <v>0</v>
      </c>
      <c r="L42" s="77">
        <v>0</v>
      </c>
      <c r="M42" s="77">
        <v>0</v>
      </c>
      <c r="N42" s="77">
        <v>0</v>
      </c>
      <c r="O42" s="77">
        <v>17</v>
      </c>
      <c r="P42" s="77">
        <v>107.48</v>
      </c>
    </row>
    <row r="43" spans="1:16" x14ac:dyDescent="0.25">
      <c r="A43" s="77">
        <v>34</v>
      </c>
      <c r="B43" s="77" t="s">
        <v>52</v>
      </c>
      <c r="C43" s="77">
        <v>0</v>
      </c>
      <c r="D43" s="77">
        <v>0</v>
      </c>
      <c r="E43" s="77">
        <v>25</v>
      </c>
      <c r="F43" s="77">
        <v>259.94</v>
      </c>
      <c r="G43" s="77">
        <v>0</v>
      </c>
      <c r="H43" s="77">
        <v>0</v>
      </c>
      <c r="I43" s="77">
        <v>26</v>
      </c>
      <c r="J43" s="77">
        <v>430.01</v>
      </c>
      <c r="K43" s="77">
        <v>0</v>
      </c>
      <c r="L43" s="77">
        <v>0</v>
      </c>
      <c r="M43" s="77">
        <v>2</v>
      </c>
      <c r="N43" s="77">
        <v>86.97</v>
      </c>
      <c r="O43" s="77">
        <v>53</v>
      </c>
      <c r="P43" s="77">
        <v>776.92</v>
      </c>
    </row>
    <row r="44" spans="1:16" x14ac:dyDescent="0.25">
      <c r="A44" s="77">
        <v>35</v>
      </c>
      <c r="B44" s="77" t="s">
        <v>53</v>
      </c>
      <c r="C44" s="77">
        <v>0</v>
      </c>
      <c r="D44" s="77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77">
        <v>0</v>
      </c>
      <c r="M44" s="77">
        <v>0</v>
      </c>
      <c r="N44" s="77">
        <v>0</v>
      </c>
      <c r="O44" s="77">
        <v>0</v>
      </c>
      <c r="P44" s="77">
        <v>0</v>
      </c>
    </row>
    <row r="45" spans="1:16" x14ac:dyDescent="0.25">
      <c r="A45" s="76"/>
      <c r="B45" s="76" t="s">
        <v>54</v>
      </c>
      <c r="C45" s="76">
        <f t="shared" ref="C45:P45" si="5">SUM(C40:C44)</f>
        <v>2</v>
      </c>
      <c r="D45" s="76">
        <f t="shared" si="5"/>
        <v>49.37</v>
      </c>
      <c r="E45" s="76">
        <f t="shared" si="5"/>
        <v>43</v>
      </c>
      <c r="F45" s="76">
        <f t="shared" si="5"/>
        <v>326.08</v>
      </c>
      <c r="G45" s="76">
        <f t="shared" si="5"/>
        <v>2</v>
      </c>
      <c r="H45" s="76">
        <f t="shared" si="5"/>
        <v>14.55</v>
      </c>
      <c r="I45" s="76">
        <f t="shared" si="5"/>
        <v>74</v>
      </c>
      <c r="J45" s="76">
        <f t="shared" si="5"/>
        <v>996.55</v>
      </c>
      <c r="K45" s="76">
        <f t="shared" si="5"/>
        <v>0</v>
      </c>
      <c r="L45" s="76">
        <f t="shared" si="5"/>
        <v>0</v>
      </c>
      <c r="M45" s="76">
        <f t="shared" si="5"/>
        <v>2</v>
      </c>
      <c r="N45" s="76">
        <f t="shared" si="5"/>
        <v>86.97</v>
      </c>
      <c r="O45" s="76">
        <f t="shared" si="5"/>
        <v>123</v>
      </c>
      <c r="P45" s="76">
        <f t="shared" si="5"/>
        <v>1473.52</v>
      </c>
    </row>
    <row r="46" spans="1:16" x14ac:dyDescent="0.25">
      <c r="A46" s="77">
        <v>36</v>
      </c>
      <c r="B46" s="77" t="s">
        <v>55</v>
      </c>
      <c r="C46" s="77">
        <v>3</v>
      </c>
      <c r="D46" s="77">
        <v>8.26</v>
      </c>
      <c r="E46" s="77">
        <v>837</v>
      </c>
      <c r="F46" s="77">
        <v>3641.04</v>
      </c>
      <c r="G46" s="77">
        <v>1</v>
      </c>
      <c r="H46" s="77">
        <v>3.22</v>
      </c>
      <c r="I46" s="77">
        <v>459</v>
      </c>
      <c r="J46" s="77">
        <v>3096.81</v>
      </c>
      <c r="K46" s="77">
        <v>0</v>
      </c>
      <c r="L46" s="77">
        <v>0</v>
      </c>
      <c r="M46" s="77">
        <v>6</v>
      </c>
      <c r="N46" s="77">
        <v>45.82</v>
      </c>
      <c r="O46" s="77">
        <v>1306</v>
      </c>
      <c r="P46" s="77">
        <v>6795.15</v>
      </c>
    </row>
    <row r="47" spans="1:16" x14ac:dyDescent="0.25">
      <c r="A47" s="77">
        <v>37</v>
      </c>
      <c r="B47" s="77" t="s">
        <v>56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L47" s="77">
        <v>0</v>
      </c>
      <c r="M47" s="77">
        <v>0</v>
      </c>
      <c r="N47" s="77">
        <v>0</v>
      </c>
      <c r="O47" s="77">
        <v>0</v>
      </c>
      <c r="P47" s="77">
        <v>0</v>
      </c>
    </row>
    <row r="48" spans="1:16" x14ac:dyDescent="0.25">
      <c r="A48" s="77">
        <v>38</v>
      </c>
      <c r="B48" s="77" t="s">
        <v>57</v>
      </c>
      <c r="C48" s="77">
        <v>5</v>
      </c>
      <c r="D48" s="77">
        <v>1.52</v>
      </c>
      <c r="E48" s="77">
        <v>121</v>
      </c>
      <c r="F48" s="77">
        <v>54.55</v>
      </c>
      <c r="G48" s="77">
        <v>0</v>
      </c>
      <c r="H48" s="77">
        <v>0</v>
      </c>
      <c r="I48" s="77">
        <v>244</v>
      </c>
      <c r="J48" s="77">
        <v>125.07</v>
      </c>
      <c r="K48" s="77">
        <v>1</v>
      </c>
      <c r="L48" s="77">
        <v>0.5</v>
      </c>
      <c r="M48" s="77">
        <v>1</v>
      </c>
      <c r="N48" s="77">
        <v>0.47</v>
      </c>
      <c r="O48" s="77">
        <v>372</v>
      </c>
      <c r="P48" s="77">
        <v>182.11</v>
      </c>
    </row>
    <row r="49" spans="1:16" x14ac:dyDescent="0.25">
      <c r="A49" s="77">
        <v>39</v>
      </c>
      <c r="B49" s="77" t="s">
        <v>58</v>
      </c>
      <c r="C49" s="77">
        <v>0</v>
      </c>
      <c r="D49" s="77">
        <v>0</v>
      </c>
      <c r="E49" s="77">
        <v>97</v>
      </c>
      <c r="F49" s="77">
        <v>30.91</v>
      </c>
      <c r="G49" s="77">
        <v>0</v>
      </c>
      <c r="H49" s="77">
        <v>0</v>
      </c>
      <c r="I49" s="77">
        <v>75</v>
      </c>
      <c r="J49" s="77">
        <v>26.95</v>
      </c>
      <c r="K49" s="77">
        <v>0</v>
      </c>
      <c r="L49" s="77">
        <v>0</v>
      </c>
      <c r="M49" s="77">
        <v>3</v>
      </c>
      <c r="N49" s="77">
        <v>0.9</v>
      </c>
      <c r="O49" s="77">
        <v>175</v>
      </c>
      <c r="P49" s="77">
        <v>58.76</v>
      </c>
    </row>
    <row r="50" spans="1:16" x14ac:dyDescent="0.25">
      <c r="A50" s="76"/>
      <c r="B50" s="76" t="s">
        <v>59</v>
      </c>
      <c r="C50" s="76">
        <f t="shared" ref="C50:P50" si="6">SUM(C46:C49)</f>
        <v>8</v>
      </c>
      <c r="D50" s="76">
        <f t="shared" si="6"/>
        <v>9.7799999999999994</v>
      </c>
      <c r="E50" s="76">
        <f t="shared" si="6"/>
        <v>1055</v>
      </c>
      <c r="F50" s="76">
        <f t="shared" si="6"/>
        <v>3726.5</v>
      </c>
      <c r="G50" s="76">
        <f t="shared" si="6"/>
        <v>1</v>
      </c>
      <c r="H50" s="76">
        <f t="shared" si="6"/>
        <v>3.22</v>
      </c>
      <c r="I50" s="76">
        <f t="shared" si="6"/>
        <v>778</v>
      </c>
      <c r="J50" s="76">
        <f t="shared" si="6"/>
        <v>3248.83</v>
      </c>
      <c r="K50" s="76">
        <f t="shared" si="6"/>
        <v>1</v>
      </c>
      <c r="L50" s="76">
        <f t="shared" si="6"/>
        <v>0.5</v>
      </c>
      <c r="M50" s="76">
        <f t="shared" si="6"/>
        <v>10</v>
      </c>
      <c r="N50" s="76">
        <f t="shared" si="6"/>
        <v>47.19</v>
      </c>
      <c r="O50" s="76">
        <f t="shared" si="6"/>
        <v>1853</v>
      </c>
      <c r="P50" s="76">
        <f t="shared" si="6"/>
        <v>7036.0199999999995</v>
      </c>
    </row>
    <row r="51" spans="1:16" x14ac:dyDescent="0.25">
      <c r="A51" s="77">
        <v>40</v>
      </c>
      <c r="B51" s="77" t="s">
        <v>60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  <c r="O51" s="77">
        <v>0</v>
      </c>
      <c r="P51" s="77">
        <v>0</v>
      </c>
    </row>
    <row r="52" spans="1:16" x14ac:dyDescent="0.25">
      <c r="A52" s="77">
        <v>41</v>
      </c>
      <c r="B52" s="77" t="s">
        <v>61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7">
        <v>0</v>
      </c>
      <c r="L52" s="77">
        <v>0</v>
      </c>
      <c r="M52" s="77">
        <v>0</v>
      </c>
      <c r="N52" s="77">
        <v>0</v>
      </c>
      <c r="O52" s="77">
        <v>0</v>
      </c>
      <c r="P52" s="77">
        <v>0</v>
      </c>
    </row>
    <row r="53" spans="1:16" x14ac:dyDescent="0.25">
      <c r="A53" s="77">
        <v>42</v>
      </c>
      <c r="B53" s="77" t="s">
        <v>62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77">
        <v>0</v>
      </c>
    </row>
    <row r="54" spans="1:16" x14ac:dyDescent="0.25">
      <c r="A54" s="77">
        <v>43</v>
      </c>
      <c r="B54" s="77" t="s">
        <v>63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77">
        <v>0</v>
      </c>
      <c r="M54" s="77">
        <v>0</v>
      </c>
      <c r="N54" s="77">
        <v>0</v>
      </c>
      <c r="O54" s="77">
        <v>0</v>
      </c>
      <c r="P54" s="77">
        <v>0</v>
      </c>
    </row>
    <row r="55" spans="1:16" x14ac:dyDescent="0.25">
      <c r="A55" s="76"/>
      <c r="B55" s="76" t="s">
        <v>64</v>
      </c>
      <c r="C55" s="76">
        <f t="shared" ref="C55:P55" si="7">SUM(C51:C54)</f>
        <v>0</v>
      </c>
      <c r="D55" s="76">
        <f t="shared" si="7"/>
        <v>0</v>
      </c>
      <c r="E55" s="76">
        <f t="shared" si="7"/>
        <v>0</v>
      </c>
      <c r="F55" s="76">
        <f t="shared" si="7"/>
        <v>0</v>
      </c>
      <c r="G55" s="76">
        <f t="shared" si="7"/>
        <v>0</v>
      </c>
      <c r="H55" s="76">
        <f t="shared" si="7"/>
        <v>0</v>
      </c>
      <c r="I55" s="76">
        <f t="shared" si="7"/>
        <v>0</v>
      </c>
      <c r="J55" s="76">
        <f t="shared" si="7"/>
        <v>0</v>
      </c>
      <c r="K55" s="76">
        <f t="shared" si="7"/>
        <v>0</v>
      </c>
      <c r="L55" s="76">
        <f t="shared" si="7"/>
        <v>0</v>
      </c>
      <c r="M55" s="76">
        <f t="shared" si="7"/>
        <v>0</v>
      </c>
      <c r="N55" s="76">
        <f t="shared" si="7"/>
        <v>0</v>
      </c>
      <c r="O55" s="76">
        <f t="shared" si="7"/>
        <v>0</v>
      </c>
      <c r="P55" s="76">
        <f t="shared" si="7"/>
        <v>0</v>
      </c>
    </row>
    <row r="56" spans="1:16" x14ac:dyDescent="0.25">
      <c r="A56" s="76"/>
      <c r="B56" s="76" t="s">
        <v>65</v>
      </c>
      <c r="C56" s="76">
        <f t="shared" ref="C56:P56" si="8">SUM(C32,C34,C39,C45,C50,C55)</f>
        <v>970</v>
      </c>
      <c r="D56" s="76">
        <f t="shared" si="8"/>
        <v>4127.1400000000003</v>
      </c>
      <c r="E56" s="76">
        <f t="shared" si="8"/>
        <v>16589</v>
      </c>
      <c r="F56" s="76">
        <f t="shared" si="8"/>
        <v>54463.25</v>
      </c>
      <c r="G56" s="76">
        <f t="shared" si="8"/>
        <v>7661</v>
      </c>
      <c r="H56" s="76">
        <f t="shared" si="8"/>
        <v>31971.02</v>
      </c>
      <c r="I56" s="76">
        <f t="shared" si="8"/>
        <v>11579</v>
      </c>
      <c r="J56" s="76">
        <f t="shared" si="8"/>
        <v>68861.990000000005</v>
      </c>
      <c r="K56" s="76">
        <f t="shared" si="8"/>
        <v>52</v>
      </c>
      <c r="L56" s="76">
        <f t="shared" si="8"/>
        <v>592.67999999999995</v>
      </c>
      <c r="M56" s="76">
        <f t="shared" si="8"/>
        <v>326</v>
      </c>
      <c r="N56" s="76">
        <f t="shared" si="8"/>
        <v>6194.47</v>
      </c>
      <c r="O56" s="76">
        <f t="shared" si="8"/>
        <v>37177</v>
      </c>
      <c r="P56" s="76">
        <f t="shared" si="8"/>
        <v>166210.54999999999</v>
      </c>
    </row>
  </sheetData>
  <mergeCells count="10">
    <mergeCell ref="K3:L3"/>
    <mergeCell ref="M3:N3"/>
    <mergeCell ref="O3:P3"/>
    <mergeCell ref="A2:P2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  <pageSetup scale="70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9381A-7D90-4862-B4E7-53FADD1B28EA}">
  <sheetPr>
    <pageSetUpPr fitToPage="1"/>
  </sheetPr>
  <dimension ref="A1:P17"/>
  <sheetViews>
    <sheetView workbookViewId="0">
      <selection activeCell="I1" sqref="I1"/>
    </sheetView>
  </sheetViews>
  <sheetFormatPr defaultColWidth="9.140625" defaultRowHeight="15" x14ac:dyDescent="0.25"/>
  <cols>
    <col min="1" max="1" width="6.28515625" style="9" customWidth="1"/>
    <col min="2" max="2" width="28.7109375" style="9" customWidth="1"/>
    <col min="3" max="3" width="8.85546875" style="9" customWidth="1"/>
    <col min="4" max="4" width="11.140625" style="9" customWidth="1"/>
    <col min="5" max="5" width="8.85546875" style="9" customWidth="1"/>
    <col min="6" max="6" width="11.140625" style="9" customWidth="1"/>
    <col min="7" max="7" width="8.85546875" style="9" customWidth="1"/>
    <col min="8" max="8" width="11.140625" style="9" customWidth="1"/>
    <col min="9" max="9" width="8.85546875" style="9" customWidth="1"/>
    <col min="10" max="10" width="11.140625" style="9" customWidth="1"/>
    <col min="11" max="11" width="8.85546875" style="9" customWidth="1"/>
    <col min="12" max="12" width="11.140625" style="9" customWidth="1"/>
    <col min="13" max="13" width="8.85546875" style="9" customWidth="1"/>
    <col min="14" max="14" width="11.140625" style="9" customWidth="1"/>
    <col min="15" max="15" width="8.85546875" style="9" customWidth="1"/>
    <col min="16" max="16" width="11.140625" style="9" customWidth="1"/>
    <col min="17" max="17" width="9.140625" style="9" customWidth="1"/>
    <col min="18" max="16384" width="9.140625" style="9"/>
  </cols>
  <sheetData>
    <row r="1" spans="1:16" ht="15.75" x14ac:dyDescent="0.25">
      <c r="A1" s="80"/>
      <c r="B1" s="16" t="s">
        <v>214</v>
      </c>
      <c r="C1" s="16" t="s">
        <v>0</v>
      </c>
      <c r="D1" s="30"/>
      <c r="E1" s="30"/>
      <c r="F1" s="30"/>
      <c r="G1" s="30"/>
      <c r="H1" s="30"/>
      <c r="I1" s="31" t="s">
        <v>236</v>
      </c>
      <c r="J1" s="30"/>
      <c r="K1" s="30"/>
      <c r="L1" s="31" t="s">
        <v>195</v>
      </c>
      <c r="M1" s="30"/>
      <c r="N1" s="31" t="s">
        <v>192</v>
      </c>
      <c r="O1" s="30"/>
      <c r="P1" s="32"/>
    </row>
    <row r="2" spans="1:16" s="79" customFormat="1" x14ac:dyDescent="0.25">
      <c r="A2" s="90" t="s">
        <v>194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173"/>
      <c r="M2" s="173"/>
      <c r="N2" s="173"/>
      <c r="O2" s="173"/>
      <c r="P2" s="174"/>
    </row>
    <row r="3" spans="1:16" s="78" customFormat="1" ht="13.5" x14ac:dyDescent="0.25">
      <c r="A3" s="101" t="s">
        <v>96</v>
      </c>
      <c r="B3" s="101" t="s">
        <v>68</v>
      </c>
      <c r="C3" s="102" t="s">
        <v>191</v>
      </c>
      <c r="D3" s="102"/>
      <c r="E3" s="102" t="s">
        <v>190</v>
      </c>
      <c r="F3" s="102"/>
      <c r="G3" s="102" t="s">
        <v>189</v>
      </c>
      <c r="H3" s="102"/>
      <c r="I3" s="102" t="s">
        <v>188</v>
      </c>
      <c r="J3" s="102"/>
      <c r="K3" s="102" t="s">
        <v>187</v>
      </c>
      <c r="L3" s="102"/>
      <c r="M3" s="102" t="s">
        <v>186</v>
      </c>
      <c r="N3" s="102"/>
      <c r="O3" s="102" t="s">
        <v>118</v>
      </c>
      <c r="P3" s="102"/>
    </row>
    <row r="4" spans="1:16" s="78" customFormat="1" ht="13.5" x14ac:dyDescent="0.25">
      <c r="A4" s="101"/>
      <c r="B4" s="101"/>
      <c r="C4" s="74" t="s">
        <v>105</v>
      </c>
      <c r="D4" s="74" t="s">
        <v>106</v>
      </c>
      <c r="E4" s="74" t="s">
        <v>105</v>
      </c>
      <c r="F4" s="74" t="s">
        <v>106</v>
      </c>
      <c r="G4" s="74" t="s">
        <v>105</v>
      </c>
      <c r="H4" s="74" t="s">
        <v>106</v>
      </c>
      <c r="I4" s="74" t="s">
        <v>105</v>
      </c>
      <c r="J4" s="74" t="s">
        <v>106</v>
      </c>
      <c r="K4" s="74" t="s">
        <v>105</v>
      </c>
      <c r="L4" s="74" t="s">
        <v>106</v>
      </c>
      <c r="M4" s="74" t="s">
        <v>105</v>
      </c>
      <c r="N4" s="74" t="s">
        <v>106</v>
      </c>
      <c r="O4" s="74" t="s">
        <v>105</v>
      </c>
      <c r="P4" s="74" t="s">
        <v>106</v>
      </c>
    </row>
    <row r="5" spans="1:16" x14ac:dyDescent="0.25">
      <c r="A5" s="77">
        <v>1</v>
      </c>
      <c r="B5" s="77" t="s">
        <v>69</v>
      </c>
      <c r="C5" s="77">
        <v>16</v>
      </c>
      <c r="D5" s="77">
        <v>40.130000000000003</v>
      </c>
      <c r="E5" s="77">
        <v>1036</v>
      </c>
      <c r="F5" s="77">
        <v>2487.61</v>
      </c>
      <c r="G5" s="77">
        <v>86</v>
      </c>
      <c r="H5" s="77">
        <v>201.42</v>
      </c>
      <c r="I5" s="77">
        <v>462</v>
      </c>
      <c r="J5" s="77">
        <v>1639.71</v>
      </c>
      <c r="K5" s="77">
        <v>1</v>
      </c>
      <c r="L5" s="77">
        <v>3.08</v>
      </c>
      <c r="M5" s="77">
        <v>16</v>
      </c>
      <c r="N5" s="77">
        <v>96.53</v>
      </c>
      <c r="O5" s="77">
        <v>1617</v>
      </c>
      <c r="P5" s="77">
        <v>4468.4799999999996</v>
      </c>
    </row>
    <row r="6" spans="1:16" x14ac:dyDescent="0.25">
      <c r="A6" s="77">
        <v>2</v>
      </c>
      <c r="B6" s="77" t="s">
        <v>70</v>
      </c>
      <c r="C6" s="77">
        <v>98</v>
      </c>
      <c r="D6" s="77">
        <v>331.36</v>
      </c>
      <c r="E6" s="77">
        <v>2950</v>
      </c>
      <c r="F6" s="77">
        <v>6730.53</v>
      </c>
      <c r="G6" s="77">
        <v>50</v>
      </c>
      <c r="H6" s="77">
        <v>93.35</v>
      </c>
      <c r="I6" s="77">
        <v>194</v>
      </c>
      <c r="J6" s="77">
        <v>1474.25</v>
      </c>
      <c r="K6" s="77">
        <v>0</v>
      </c>
      <c r="L6" s="77">
        <v>0</v>
      </c>
      <c r="M6" s="77">
        <v>9</v>
      </c>
      <c r="N6" s="77">
        <v>20.93</v>
      </c>
      <c r="O6" s="77">
        <v>3301</v>
      </c>
      <c r="P6" s="77">
        <v>8650.42</v>
      </c>
    </row>
    <row r="7" spans="1:16" x14ac:dyDescent="0.25">
      <c r="A7" s="77">
        <v>3</v>
      </c>
      <c r="B7" s="77" t="s">
        <v>71</v>
      </c>
      <c r="C7" s="77">
        <v>19</v>
      </c>
      <c r="D7" s="77">
        <v>42.93</v>
      </c>
      <c r="E7" s="77">
        <v>777</v>
      </c>
      <c r="F7" s="77">
        <v>2159.7399999999998</v>
      </c>
      <c r="G7" s="77">
        <v>24</v>
      </c>
      <c r="H7" s="77">
        <v>97.46</v>
      </c>
      <c r="I7" s="77">
        <v>137</v>
      </c>
      <c r="J7" s="77">
        <v>442.77</v>
      </c>
      <c r="K7" s="77">
        <v>3</v>
      </c>
      <c r="L7" s="77">
        <v>77.709999999999994</v>
      </c>
      <c r="M7" s="77">
        <v>43</v>
      </c>
      <c r="N7" s="77">
        <v>656.36</v>
      </c>
      <c r="O7" s="77">
        <v>1003</v>
      </c>
      <c r="P7" s="77">
        <v>3476.97</v>
      </c>
    </row>
    <row r="8" spans="1:16" x14ac:dyDescent="0.25">
      <c r="A8" s="77">
        <v>4</v>
      </c>
      <c r="B8" s="77" t="s">
        <v>72</v>
      </c>
      <c r="C8" s="77">
        <v>159</v>
      </c>
      <c r="D8" s="77">
        <v>550.47</v>
      </c>
      <c r="E8" s="77">
        <v>1916</v>
      </c>
      <c r="F8" s="77">
        <v>5365.52</v>
      </c>
      <c r="G8" s="77">
        <v>336</v>
      </c>
      <c r="H8" s="77">
        <v>2714.14</v>
      </c>
      <c r="I8" s="77">
        <v>1238</v>
      </c>
      <c r="J8" s="77">
        <v>6022.14</v>
      </c>
      <c r="K8" s="77">
        <v>11</v>
      </c>
      <c r="L8" s="77">
        <v>190.03</v>
      </c>
      <c r="M8" s="77">
        <v>38</v>
      </c>
      <c r="N8" s="77">
        <v>271.31</v>
      </c>
      <c r="O8" s="77">
        <v>3698</v>
      </c>
      <c r="P8" s="77">
        <v>15113.61</v>
      </c>
    </row>
    <row r="9" spans="1:16" x14ac:dyDescent="0.25">
      <c r="A9" s="77">
        <v>5</v>
      </c>
      <c r="B9" s="77" t="s">
        <v>73</v>
      </c>
      <c r="C9" s="77">
        <v>16</v>
      </c>
      <c r="D9" s="77">
        <v>113.1</v>
      </c>
      <c r="E9" s="77">
        <v>82</v>
      </c>
      <c r="F9" s="77">
        <v>324.63</v>
      </c>
      <c r="G9" s="77">
        <v>2310</v>
      </c>
      <c r="H9" s="77">
        <v>6735.16</v>
      </c>
      <c r="I9" s="77">
        <v>55</v>
      </c>
      <c r="J9" s="77">
        <v>227.32</v>
      </c>
      <c r="K9" s="77">
        <v>0</v>
      </c>
      <c r="L9" s="77">
        <v>0</v>
      </c>
      <c r="M9" s="77">
        <v>6</v>
      </c>
      <c r="N9" s="77">
        <v>23.75</v>
      </c>
      <c r="O9" s="77">
        <v>2469</v>
      </c>
      <c r="P9" s="77">
        <v>7423.96</v>
      </c>
    </row>
    <row r="10" spans="1:16" x14ac:dyDescent="0.25">
      <c r="A10" s="77">
        <v>6</v>
      </c>
      <c r="B10" s="77" t="s">
        <v>74</v>
      </c>
      <c r="C10" s="77">
        <v>57</v>
      </c>
      <c r="D10" s="77">
        <v>216.45</v>
      </c>
      <c r="E10" s="77">
        <v>469</v>
      </c>
      <c r="F10" s="77">
        <v>1882.62</v>
      </c>
      <c r="G10" s="77">
        <v>845</v>
      </c>
      <c r="H10" s="77">
        <v>8155.89</v>
      </c>
      <c r="I10" s="77">
        <v>245</v>
      </c>
      <c r="J10" s="77">
        <v>2645.99</v>
      </c>
      <c r="K10" s="77">
        <v>3</v>
      </c>
      <c r="L10" s="77">
        <v>15.06</v>
      </c>
      <c r="M10" s="77">
        <v>13</v>
      </c>
      <c r="N10" s="77">
        <v>101.61</v>
      </c>
      <c r="O10" s="77">
        <v>1632</v>
      </c>
      <c r="P10" s="77">
        <v>13017.62</v>
      </c>
    </row>
    <row r="11" spans="1:16" x14ac:dyDescent="0.25">
      <c r="A11" s="77">
        <v>7</v>
      </c>
      <c r="B11" s="77" t="s">
        <v>75</v>
      </c>
      <c r="C11" s="77">
        <v>8</v>
      </c>
      <c r="D11" s="77">
        <v>24.18</v>
      </c>
      <c r="E11" s="77">
        <v>9</v>
      </c>
      <c r="F11" s="77">
        <v>30.82</v>
      </c>
      <c r="G11" s="77">
        <v>3407</v>
      </c>
      <c r="H11" s="77">
        <v>10882.37</v>
      </c>
      <c r="I11" s="77">
        <v>12</v>
      </c>
      <c r="J11" s="77">
        <v>54.84</v>
      </c>
      <c r="K11" s="77">
        <v>0</v>
      </c>
      <c r="L11" s="77">
        <v>0</v>
      </c>
      <c r="M11" s="77">
        <v>2</v>
      </c>
      <c r="N11" s="77">
        <v>15.7</v>
      </c>
      <c r="O11" s="77">
        <v>3438</v>
      </c>
      <c r="P11" s="77">
        <v>11007.91</v>
      </c>
    </row>
    <row r="12" spans="1:16" x14ac:dyDescent="0.25">
      <c r="A12" s="77">
        <v>8</v>
      </c>
      <c r="B12" s="77" t="s">
        <v>76</v>
      </c>
      <c r="C12" s="77">
        <v>79</v>
      </c>
      <c r="D12" s="77">
        <v>277.73</v>
      </c>
      <c r="E12" s="77">
        <v>933</v>
      </c>
      <c r="F12" s="77">
        <v>4553.42</v>
      </c>
      <c r="G12" s="77">
        <v>153</v>
      </c>
      <c r="H12" s="77">
        <v>915.11</v>
      </c>
      <c r="I12" s="77">
        <v>710</v>
      </c>
      <c r="J12" s="77">
        <v>5155.25</v>
      </c>
      <c r="K12" s="77">
        <v>2</v>
      </c>
      <c r="L12" s="77">
        <v>5.79</v>
      </c>
      <c r="M12" s="77">
        <v>29</v>
      </c>
      <c r="N12" s="77">
        <v>174.69</v>
      </c>
      <c r="O12" s="77">
        <v>1906</v>
      </c>
      <c r="P12" s="77">
        <v>11081.99</v>
      </c>
    </row>
    <row r="13" spans="1:16" x14ac:dyDescent="0.25">
      <c r="A13" s="77">
        <v>9</v>
      </c>
      <c r="B13" s="77" t="s">
        <v>77</v>
      </c>
      <c r="C13" s="77">
        <v>194</v>
      </c>
      <c r="D13" s="77">
        <v>918.4</v>
      </c>
      <c r="E13" s="77">
        <v>1336</v>
      </c>
      <c r="F13" s="77">
        <v>4850.37</v>
      </c>
      <c r="G13" s="77">
        <v>224</v>
      </c>
      <c r="H13" s="77">
        <v>1117.8800000000001</v>
      </c>
      <c r="I13" s="77">
        <v>720</v>
      </c>
      <c r="J13" s="77">
        <v>5176.7299999999996</v>
      </c>
      <c r="K13" s="77">
        <v>2</v>
      </c>
      <c r="L13" s="77">
        <v>15.14</v>
      </c>
      <c r="M13" s="77">
        <v>46</v>
      </c>
      <c r="N13" s="77">
        <v>522.86</v>
      </c>
      <c r="O13" s="77">
        <v>2522</v>
      </c>
      <c r="P13" s="77">
        <v>12601.38</v>
      </c>
    </row>
    <row r="14" spans="1:16" x14ac:dyDescent="0.25">
      <c r="A14" s="77">
        <v>10</v>
      </c>
      <c r="B14" s="77" t="s">
        <v>78</v>
      </c>
      <c r="C14" s="77">
        <v>68</v>
      </c>
      <c r="D14" s="77">
        <v>331.53</v>
      </c>
      <c r="E14" s="77">
        <v>3252</v>
      </c>
      <c r="F14" s="77">
        <v>10090.6</v>
      </c>
      <c r="G14" s="77">
        <v>76</v>
      </c>
      <c r="H14" s="77">
        <v>256.76</v>
      </c>
      <c r="I14" s="77">
        <v>2117</v>
      </c>
      <c r="J14" s="77">
        <v>14762.94</v>
      </c>
      <c r="K14" s="77">
        <v>12</v>
      </c>
      <c r="L14" s="77">
        <v>142.76</v>
      </c>
      <c r="M14" s="77">
        <v>39</v>
      </c>
      <c r="N14" s="77">
        <v>1411.14</v>
      </c>
      <c r="O14" s="77">
        <v>5564</v>
      </c>
      <c r="P14" s="77">
        <v>26995.73</v>
      </c>
    </row>
    <row r="15" spans="1:16" x14ac:dyDescent="0.25">
      <c r="A15" s="77">
        <v>11</v>
      </c>
      <c r="B15" s="77" t="s">
        <v>79</v>
      </c>
      <c r="C15" s="77">
        <v>219</v>
      </c>
      <c r="D15" s="77">
        <v>1224.4000000000001</v>
      </c>
      <c r="E15" s="77">
        <v>2076</v>
      </c>
      <c r="F15" s="77">
        <v>11409.01</v>
      </c>
      <c r="G15" s="77">
        <v>129</v>
      </c>
      <c r="H15" s="77">
        <v>701.65</v>
      </c>
      <c r="I15" s="77">
        <v>2849</v>
      </c>
      <c r="J15" s="77">
        <v>20035.09</v>
      </c>
      <c r="K15" s="77">
        <v>15</v>
      </c>
      <c r="L15" s="77">
        <v>93.39</v>
      </c>
      <c r="M15" s="77">
        <v>64</v>
      </c>
      <c r="N15" s="77">
        <v>2399.84</v>
      </c>
      <c r="O15" s="77">
        <v>5352</v>
      </c>
      <c r="P15" s="77">
        <v>35863.379999999997</v>
      </c>
    </row>
    <row r="16" spans="1:16" x14ac:dyDescent="0.25">
      <c r="A16" s="77">
        <v>12</v>
      </c>
      <c r="B16" s="77" t="s">
        <v>80</v>
      </c>
      <c r="C16" s="77">
        <v>37</v>
      </c>
      <c r="D16" s="77">
        <v>56.46</v>
      </c>
      <c r="E16" s="77">
        <v>1753</v>
      </c>
      <c r="F16" s="77">
        <v>4578.38</v>
      </c>
      <c r="G16" s="77">
        <v>21</v>
      </c>
      <c r="H16" s="77">
        <v>99.83</v>
      </c>
      <c r="I16" s="77">
        <v>2840</v>
      </c>
      <c r="J16" s="77">
        <v>11224.96</v>
      </c>
      <c r="K16" s="77">
        <v>3</v>
      </c>
      <c r="L16" s="77">
        <v>49.72</v>
      </c>
      <c r="M16" s="77">
        <v>21</v>
      </c>
      <c r="N16" s="77">
        <v>499.75</v>
      </c>
      <c r="O16" s="77">
        <v>4675</v>
      </c>
      <c r="P16" s="77">
        <v>16509.099999999999</v>
      </c>
    </row>
    <row r="17" spans="1:16" x14ac:dyDescent="0.25">
      <c r="A17" s="76"/>
      <c r="B17" s="76" t="s">
        <v>65</v>
      </c>
      <c r="C17" s="76">
        <f t="shared" ref="C17:P17" si="0">SUM(C5:C16)</f>
        <v>970</v>
      </c>
      <c r="D17" s="76">
        <f t="shared" si="0"/>
        <v>4127.1399999999994</v>
      </c>
      <c r="E17" s="76">
        <f t="shared" si="0"/>
        <v>16589</v>
      </c>
      <c r="F17" s="76">
        <f t="shared" si="0"/>
        <v>54463.25</v>
      </c>
      <c r="G17" s="76">
        <f t="shared" si="0"/>
        <v>7661</v>
      </c>
      <c r="H17" s="76">
        <f t="shared" si="0"/>
        <v>31971.020000000004</v>
      </c>
      <c r="I17" s="76">
        <f t="shared" si="0"/>
        <v>11579</v>
      </c>
      <c r="J17" s="76">
        <f t="shared" si="0"/>
        <v>68861.989999999991</v>
      </c>
      <c r="K17" s="76">
        <f t="shared" si="0"/>
        <v>52</v>
      </c>
      <c r="L17" s="76">
        <f t="shared" si="0"/>
        <v>592.68000000000006</v>
      </c>
      <c r="M17" s="76">
        <f t="shared" si="0"/>
        <v>326</v>
      </c>
      <c r="N17" s="76">
        <f t="shared" si="0"/>
        <v>6194.47</v>
      </c>
      <c r="O17" s="76">
        <f t="shared" si="0"/>
        <v>37177</v>
      </c>
      <c r="P17" s="76">
        <f t="shared" si="0"/>
        <v>166210.55000000002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9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A75D8-B431-4785-84DB-E68397F7077E}">
  <sheetPr>
    <pageSetUpPr fitToPage="1"/>
  </sheetPr>
  <dimension ref="A1:L57"/>
  <sheetViews>
    <sheetView workbookViewId="0">
      <selection activeCell="E1" sqref="E1"/>
    </sheetView>
  </sheetViews>
  <sheetFormatPr defaultColWidth="9.140625" defaultRowHeight="15" x14ac:dyDescent="0.25"/>
  <cols>
    <col min="1" max="1" width="6" style="9" customWidth="1"/>
    <col min="2" max="2" width="36" style="9" customWidth="1"/>
    <col min="3" max="10" width="13" style="9" customWidth="1"/>
    <col min="11" max="11" width="9.140625" style="9" customWidth="1"/>
    <col min="12" max="16384" width="9.140625" style="9"/>
  </cols>
  <sheetData>
    <row r="1" spans="1:12" ht="15.75" x14ac:dyDescent="0.25">
      <c r="A1" s="80"/>
      <c r="B1" s="16" t="s">
        <v>214</v>
      </c>
      <c r="C1" s="16" t="s">
        <v>0</v>
      </c>
      <c r="D1" s="30"/>
      <c r="E1" s="31" t="s">
        <v>237</v>
      </c>
      <c r="F1" s="30"/>
      <c r="G1" s="31" t="s">
        <v>203</v>
      </c>
      <c r="H1" s="30"/>
      <c r="I1" s="31" t="s">
        <v>192</v>
      </c>
      <c r="J1" s="32"/>
    </row>
    <row r="2" spans="1:12" s="79" customFormat="1" ht="21.75" customHeight="1" x14ac:dyDescent="0.25">
      <c r="A2" s="90" t="s">
        <v>202</v>
      </c>
      <c r="B2" s="91"/>
      <c r="C2" s="91"/>
      <c r="D2" s="91"/>
      <c r="E2" s="91"/>
      <c r="F2" s="91"/>
      <c r="G2" s="91"/>
      <c r="H2" s="91"/>
      <c r="I2" s="91"/>
      <c r="J2" s="92"/>
      <c r="K2" s="10"/>
      <c r="L2" s="82"/>
    </row>
    <row r="3" spans="1:12" x14ac:dyDescent="0.25">
      <c r="A3" s="181" t="s">
        <v>201</v>
      </c>
      <c r="B3" s="181" t="s">
        <v>97</v>
      </c>
      <c r="C3" s="184" t="s">
        <v>200</v>
      </c>
      <c r="D3" s="184"/>
      <c r="E3" s="184"/>
      <c r="F3" s="184"/>
      <c r="G3" s="175" t="s">
        <v>199</v>
      </c>
      <c r="H3" s="176"/>
      <c r="I3" s="176"/>
      <c r="J3" s="177"/>
    </row>
    <row r="4" spans="1:12" ht="30" customHeight="1" x14ac:dyDescent="0.25">
      <c r="A4" s="182"/>
      <c r="B4" s="182"/>
      <c r="C4" s="179" t="s">
        <v>198</v>
      </c>
      <c r="D4" s="179"/>
      <c r="E4" s="180" t="s">
        <v>197</v>
      </c>
      <c r="F4" s="180"/>
      <c r="G4" s="178" t="s">
        <v>198</v>
      </c>
      <c r="H4" s="179"/>
      <c r="I4" s="180" t="s">
        <v>197</v>
      </c>
      <c r="J4" s="180"/>
    </row>
    <row r="5" spans="1:12" x14ac:dyDescent="0.25">
      <c r="A5" s="81"/>
      <c r="B5" s="183"/>
      <c r="C5" s="75" t="s">
        <v>196</v>
      </c>
      <c r="D5" s="74" t="s">
        <v>106</v>
      </c>
      <c r="E5" s="75" t="s">
        <v>196</v>
      </c>
      <c r="F5" s="74" t="s">
        <v>106</v>
      </c>
      <c r="G5" s="75" t="s">
        <v>196</v>
      </c>
      <c r="H5" s="74" t="s">
        <v>106</v>
      </c>
      <c r="I5" s="75" t="s">
        <v>196</v>
      </c>
      <c r="J5" s="74" t="s">
        <v>106</v>
      </c>
    </row>
    <row r="6" spans="1:12" x14ac:dyDescent="0.25">
      <c r="A6" s="77">
        <v>1</v>
      </c>
      <c r="B6" s="77" t="s">
        <v>14</v>
      </c>
      <c r="C6" s="77">
        <v>735</v>
      </c>
      <c r="D6" s="77">
        <v>2715.86</v>
      </c>
      <c r="E6" s="77">
        <v>247</v>
      </c>
      <c r="F6" s="77">
        <v>2086.6799999999998</v>
      </c>
      <c r="G6" s="77">
        <v>344</v>
      </c>
      <c r="H6" s="77">
        <v>1064.79</v>
      </c>
      <c r="I6" s="77">
        <v>102</v>
      </c>
      <c r="J6" s="77">
        <v>583.26</v>
      </c>
    </row>
    <row r="7" spans="1:12" x14ac:dyDescent="0.25">
      <c r="A7" s="77">
        <v>2</v>
      </c>
      <c r="B7" s="77" t="s">
        <v>15</v>
      </c>
      <c r="C7" s="77">
        <v>648</v>
      </c>
      <c r="D7" s="77">
        <v>2801.71</v>
      </c>
      <c r="E7" s="77">
        <v>491</v>
      </c>
      <c r="F7" s="77">
        <v>2096.4899999999998</v>
      </c>
      <c r="G7" s="77">
        <v>118</v>
      </c>
      <c r="H7" s="77">
        <v>234.06</v>
      </c>
      <c r="I7" s="77">
        <v>123</v>
      </c>
      <c r="J7" s="77">
        <v>276.17</v>
      </c>
    </row>
    <row r="8" spans="1:12" x14ac:dyDescent="0.25">
      <c r="A8" s="77">
        <v>3</v>
      </c>
      <c r="B8" s="77" t="s">
        <v>16</v>
      </c>
      <c r="C8" s="77">
        <v>62</v>
      </c>
      <c r="D8" s="77">
        <v>215.41</v>
      </c>
      <c r="E8" s="77">
        <v>23</v>
      </c>
      <c r="F8" s="77">
        <v>124.15</v>
      </c>
      <c r="G8" s="77">
        <v>38</v>
      </c>
      <c r="H8" s="77">
        <v>82.59</v>
      </c>
      <c r="I8" s="77">
        <v>16</v>
      </c>
      <c r="J8" s="77">
        <v>85.11</v>
      </c>
    </row>
    <row r="9" spans="1:12" x14ac:dyDescent="0.25">
      <c r="A9" s="77">
        <v>4</v>
      </c>
      <c r="B9" s="77" t="s">
        <v>17</v>
      </c>
      <c r="C9" s="77">
        <v>1971</v>
      </c>
      <c r="D9" s="77">
        <v>6107.86</v>
      </c>
      <c r="E9" s="77">
        <v>758</v>
      </c>
      <c r="F9" s="77">
        <v>5307.57</v>
      </c>
      <c r="G9" s="77">
        <v>445</v>
      </c>
      <c r="H9" s="77">
        <v>1126.99</v>
      </c>
      <c r="I9" s="77">
        <v>197</v>
      </c>
      <c r="J9" s="77">
        <v>981.47</v>
      </c>
    </row>
    <row r="10" spans="1:12" x14ac:dyDescent="0.25">
      <c r="A10" s="77">
        <v>5</v>
      </c>
      <c r="B10" s="77" t="s">
        <v>18</v>
      </c>
      <c r="C10" s="77">
        <v>1514</v>
      </c>
      <c r="D10" s="77">
        <v>4799.01</v>
      </c>
      <c r="E10" s="77">
        <v>419</v>
      </c>
      <c r="F10" s="77">
        <v>2346.7600000000002</v>
      </c>
      <c r="G10" s="77">
        <v>834</v>
      </c>
      <c r="H10" s="77">
        <v>1956.86</v>
      </c>
      <c r="I10" s="77">
        <v>236</v>
      </c>
      <c r="J10" s="77">
        <v>1198.33</v>
      </c>
    </row>
    <row r="11" spans="1:12" x14ac:dyDescent="0.25">
      <c r="A11" s="77">
        <v>6</v>
      </c>
      <c r="B11" s="77" t="s">
        <v>19</v>
      </c>
      <c r="C11" s="77">
        <v>448</v>
      </c>
      <c r="D11" s="77">
        <v>1285.43</v>
      </c>
      <c r="E11" s="77">
        <v>179</v>
      </c>
      <c r="F11" s="77">
        <v>988.77</v>
      </c>
      <c r="G11" s="77">
        <v>266</v>
      </c>
      <c r="H11" s="77">
        <v>485.65</v>
      </c>
      <c r="I11" s="77">
        <v>97</v>
      </c>
      <c r="J11" s="77">
        <v>317.02999999999997</v>
      </c>
    </row>
    <row r="12" spans="1:12" x14ac:dyDescent="0.25">
      <c r="A12" s="77">
        <v>7</v>
      </c>
      <c r="B12" s="77" t="s">
        <v>20</v>
      </c>
      <c r="C12" s="77">
        <v>35</v>
      </c>
      <c r="D12" s="77">
        <v>180.73</v>
      </c>
      <c r="E12" s="77">
        <v>21</v>
      </c>
      <c r="F12" s="77">
        <v>227.37</v>
      </c>
      <c r="G12" s="77">
        <v>3</v>
      </c>
      <c r="H12" s="77">
        <v>12.86</v>
      </c>
      <c r="I12" s="77">
        <v>2</v>
      </c>
      <c r="J12" s="77">
        <v>14.99</v>
      </c>
    </row>
    <row r="13" spans="1:12" x14ac:dyDescent="0.25">
      <c r="A13" s="77">
        <v>8</v>
      </c>
      <c r="B13" s="77" t="s">
        <v>21</v>
      </c>
      <c r="C13" s="77">
        <v>734</v>
      </c>
      <c r="D13" s="77">
        <v>2184.66</v>
      </c>
      <c r="E13" s="77">
        <v>253</v>
      </c>
      <c r="F13" s="77">
        <v>1643.69</v>
      </c>
      <c r="G13" s="77">
        <v>55</v>
      </c>
      <c r="H13" s="77">
        <v>316.20999999999998</v>
      </c>
      <c r="I13" s="77">
        <v>19</v>
      </c>
      <c r="J13" s="77">
        <v>157.24</v>
      </c>
    </row>
    <row r="14" spans="1:12" x14ac:dyDescent="0.25">
      <c r="A14" s="77">
        <v>9</v>
      </c>
      <c r="B14" s="77" t="s">
        <v>22</v>
      </c>
      <c r="C14" s="77">
        <v>22377</v>
      </c>
      <c r="D14" s="77">
        <v>50882.46</v>
      </c>
      <c r="E14" s="77">
        <v>8879</v>
      </c>
      <c r="F14" s="77">
        <v>30046.09</v>
      </c>
      <c r="G14" s="77">
        <v>3827</v>
      </c>
      <c r="H14" s="77">
        <v>6616.73</v>
      </c>
      <c r="I14" s="77">
        <v>1490</v>
      </c>
      <c r="J14" s="77">
        <v>4141.13</v>
      </c>
    </row>
    <row r="15" spans="1:12" x14ac:dyDescent="0.25">
      <c r="A15" s="77">
        <v>10</v>
      </c>
      <c r="B15" s="77" t="s">
        <v>23</v>
      </c>
      <c r="C15" s="77">
        <v>21388</v>
      </c>
      <c r="D15" s="77">
        <v>64936.79</v>
      </c>
      <c r="E15" s="77">
        <v>11475</v>
      </c>
      <c r="F15" s="77">
        <v>48501.85</v>
      </c>
      <c r="G15" s="77">
        <v>10300</v>
      </c>
      <c r="H15" s="77">
        <v>33031.01</v>
      </c>
      <c r="I15" s="77">
        <v>5292</v>
      </c>
      <c r="J15" s="77">
        <v>24015.54</v>
      </c>
    </row>
    <row r="16" spans="1:12" x14ac:dyDescent="0.25">
      <c r="A16" s="77">
        <v>11</v>
      </c>
      <c r="B16" s="77" t="s">
        <v>24</v>
      </c>
      <c r="C16" s="77">
        <v>10645</v>
      </c>
      <c r="D16" s="77">
        <v>28831.119999999999</v>
      </c>
      <c r="E16" s="77">
        <v>6244</v>
      </c>
      <c r="F16" s="77">
        <v>22546.55</v>
      </c>
      <c r="G16" s="77">
        <v>927</v>
      </c>
      <c r="H16" s="77">
        <v>2734.79</v>
      </c>
      <c r="I16" s="77">
        <v>503</v>
      </c>
      <c r="J16" s="77">
        <v>1933.1</v>
      </c>
    </row>
    <row r="17" spans="1:10" x14ac:dyDescent="0.25">
      <c r="A17" s="77">
        <v>12</v>
      </c>
      <c r="B17" s="77" t="s">
        <v>25</v>
      </c>
      <c r="C17" s="77">
        <v>1154</v>
      </c>
      <c r="D17" s="77">
        <v>3186.65</v>
      </c>
      <c r="E17" s="77">
        <v>604</v>
      </c>
      <c r="F17" s="77">
        <v>2496.1999999999998</v>
      </c>
      <c r="G17" s="77">
        <v>258</v>
      </c>
      <c r="H17" s="77">
        <v>535.89</v>
      </c>
      <c r="I17" s="77">
        <v>164</v>
      </c>
      <c r="J17" s="77">
        <v>386.68</v>
      </c>
    </row>
    <row r="18" spans="1:10" x14ac:dyDescent="0.25">
      <c r="A18" s="76"/>
      <c r="B18" s="76" t="s">
        <v>26</v>
      </c>
      <c r="C18" s="76">
        <f t="shared" ref="C18:J18" si="0">SUM(C6:C17)</f>
        <v>61711</v>
      </c>
      <c r="D18" s="76">
        <f t="shared" si="0"/>
        <v>168127.69</v>
      </c>
      <c r="E18" s="76">
        <f t="shared" si="0"/>
        <v>29593</v>
      </c>
      <c r="F18" s="76">
        <f t="shared" si="0"/>
        <v>118412.17</v>
      </c>
      <c r="G18" s="76">
        <f t="shared" si="0"/>
        <v>17415</v>
      </c>
      <c r="H18" s="76">
        <f t="shared" si="0"/>
        <v>48198.43</v>
      </c>
      <c r="I18" s="76">
        <f t="shared" si="0"/>
        <v>8241</v>
      </c>
      <c r="J18" s="76">
        <f t="shared" si="0"/>
        <v>34090.050000000003</v>
      </c>
    </row>
    <row r="19" spans="1:10" x14ac:dyDescent="0.25">
      <c r="A19" s="77">
        <v>13</v>
      </c>
      <c r="B19" s="77" t="s">
        <v>27</v>
      </c>
      <c r="C19" s="77">
        <v>9</v>
      </c>
      <c r="D19" s="77">
        <v>93.81</v>
      </c>
      <c r="E19" s="77">
        <v>5</v>
      </c>
      <c r="F19" s="77">
        <v>8.8800000000000008</v>
      </c>
      <c r="G19" s="77">
        <v>0</v>
      </c>
      <c r="H19" s="77">
        <v>0</v>
      </c>
      <c r="I19" s="77">
        <v>0</v>
      </c>
      <c r="J19" s="77">
        <v>0</v>
      </c>
    </row>
    <row r="20" spans="1:10" x14ac:dyDescent="0.25">
      <c r="A20" s="77">
        <v>14</v>
      </c>
      <c r="B20" s="77" t="s">
        <v>28</v>
      </c>
      <c r="C20" s="77">
        <v>14</v>
      </c>
      <c r="D20" s="77">
        <v>9.4499999999999993</v>
      </c>
      <c r="E20" s="77">
        <v>7</v>
      </c>
      <c r="F20" s="77">
        <v>3.38</v>
      </c>
      <c r="G20" s="77">
        <v>4</v>
      </c>
      <c r="H20" s="77">
        <v>5.3</v>
      </c>
      <c r="I20" s="77">
        <v>0</v>
      </c>
      <c r="J20" s="77">
        <v>0</v>
      </c>
    </row>
    <row r="21" spans="1:10" x14ac:dyDescent="0.25">
      <c r="A21" s="77">
        <v>15</v>
      </c>
      <c r="B21" s="77" t="s">
        <v>29</v>
      </c>
      <c r="C21" s="77">
        <v>6</v>
      </c>
      <c r="D21" s="77">
        <v>4.46</v>
      </c>
      <c r="E21" s="77">
        <v>1</v>
      </c>
      <c r="F21" s="77">
        <v>0.66</v>
      </c>
      <c r="G21" s="77">
        <v>3</v>
      </c>
      <c r="H21" s="77">
        <v>5.85</v>
      </c>
      <c r="I21" s="77">
        <v>0</v>
      </c>
      <c r="J21" s="77">
        <v>0</v>
      </c>
    </row>
    <row r="22" spans="1:10" x14ac:dyDescent="0.25">
      <c r="A22" s="77">
        <v>16</v>
      </c>
      <c r="B22" s="77" t="s">
        <v>30</v>
      </c>
      <c r="C22" s="77">
        <v>261</v>
      </c>
      <c r="D22" s="77">
        <v>2362.42</v>
      </c>
      <c r="E22" s="77">
        <v>144</v>
      </c>
      <c r="F22" s="77">
        <v>2734.96</v>
      </c>
      <c r="G22" s="77">
        <v>13</v>
      </c>
      <c r="H22" s="77">
        <v>239.73</v>
      </c>
      <c r="I22" s="77">
        <v>7</v>
      </c>
      <c r="J22" s="77">
        <v>164.47</v>
      </c>
    </row>
    <row r="23" spans="1:10" x14ac:dyDescent="0.25">
      <c r="A23" s="77">
        <v>17</v>
      </c>
      <c r="B23" s="77" t="s">
        <v>31</v>
      </c>
      <c r="C23" s="77">
        <v>167</v>
      </c>
      <c r="D23" s="77">
        <v>929.26</v>
      </c>
      <c r="E23" s="77">
        <v>211</v>
      </c>
      <c r="F23" s="77">
        <v>1985.76</v>
      </c>
      <c r="G23" s="77">
        <v>41</v>
      </c>
      <c r="H23" s="77">
        <v>181.09</v>
      </c>
      <c r="I23" s="77">
        <v>70</v>
      </c>
      <c r="J23" s="77">
        <v>428.4</v>
      </c>
    </row>
    <row r="24" spans="1:10" x14ac:dyDescent="0.25">
      <c r="A24" s="77">
        <v>18</v>
      </c>
      <c r="B24" s="77" t="s">
        <v>32</v>
      </c>
      <c r="C24" s="77">
        <v>404</v>
      </c>
      <c r="D24" s="77">
        <v>1312.91</v>
      </c>
      <c r="E24" s="77">
        <v>145</v>
      </c>
      <c r="F24" s="77">
        <v>529.35</v>
      </c>
      <c r="G24" s="77">
        <v>50</v>
      </c>
      <c r="H24" s="77">
        <v>192.27</v>
      </c>
      <c r="I24" s="77">
        <v>28</v>
      </c>
      <c r="J24" s="77">
        <v>69.150000000000006</v>
      </c>
    </row>
    <row r="25" spans="1:10" x14ac:dyDescent="0.25">
      <c r="A25" s="77">
        <v>19</v>
      </c>
      <c r="B25" s="77" t="s">
        <v>33</v>
      </c>
      <c r="C25" s="77">
        <v>110</v>
      </c>
      <c r="D25" s="77">
        <v>70.47</v>
      </c>
      <c r="E25" s="77">
        <v>4</v>
      </c>
      <c r="F25" s="77">
        <v>3.03</v>
      </c>
      <c r="G25" s="77">
        <v>21</v>
      </c>
      <c r="H25" s="77">
        <v>16.47</v>
      </c>
      <c r="I25" s="77">
        <v>1</v>
      </c>
      <c r="J25" s="77">
        <v>0.82</v>
      </c>
    </row>
    <row r="26" spans="1:10" x14ac:dyDescent="0.25">
      <c r="A26" s="77">
        <v>20</v>
      </c>
      <c r="B26" s="77" t="s">
        <v>34</v>
      </c>
      <c r="C26" s="77">
        <v>993</v>
      </c>
      <c r="D26" s="77">
        <v>297.10000000000002</v>
      </c>
      <c r="E26" s="77">
        <v>16</v>
      </c>
      <c r="F26" s="77">
        <v>41.93</v>
      </c>
      <c r="G26" s="77">
        <v>402</v>
      </c>
      <c r="H26" s="77">
        <v>145.87</v>
      </c>
      <c r="I26" s="77">
        <v>2</v>
      </c>
      <c r="J26" s="77">
        <v>11.33</v>
      </c>
    </row>
    <row r="27" spans="1:10" x14ac:dyDescent="0.25">
      <c r="A27" s="77">
        <v>21</v>
      </c>
      <c r="B27" s="77" t="s">
        <v>35</v>
      </c>
      <c r="C27" s="77">
        <v>12</v>
      </c>
      <c r="D27" s="77">
        <v>65.2</v>
      </c>
      <c r="E27" s="77">
        <v>1</v>
      </c>
      <c r="F27" s="77">
        <v>1.29</v>
      </c>
      <c r="G27" s="77">
        <v>0</v>
      </c>
      <c r="H27" s="77">
        <v>0</v>
      </c>
      <c r="I27" s="77">
        <v>0</v>
      </c>
      <c r="J27" s="77">
        <v>0</v>
      </c>
    </row>
    <row r="28" spans="1:10" x14ac:dyDescent="0.25">
      <c r="A28" s="77">
        <v>22</v>
      </c>
      <c r="B28" s="77" t="s">
        <v>36</v>
      </c>
      <c r="C28" s="77">
        <v>15</v>
      </c>
      <c r="D28" s="77">
        <v>130.22</v>
      </c>
      <c r="E28" s="77">
        <v>31</v>
      </c>
      <c r="F28" s="77">
        <v>271.42</v>
      </c>
      <c r="G28" s="77">
        <v>0</v>
      </c>
      <c r="H28" s="77">
        <v>0</v>
      </c>
      <c r="I28" s="77">
        <v>7</v>
      </c>
      <c r="J28" s="77">
        <v>157.38</v>
      </c>
    </row>
    <row r="29" spans="1:10" x14ac:dyDescent="0.25">
      <c r="A29" s="77">
        <v>23</v>
      </c>
      <c r="B29" s="77" t="s">
        <v>37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</row>
    <row r="30" spans="1:10" x14ac:dyDescent="0.25">
      <c r="A30" s="77">
        <v>24</v>
      </c>
      <c r="B30" s="77" t="s">
        <v>38</v>
      </c>
      <c r="C30" s="77">
        <v>10</v>
      </c>
      <c r="D30" s="77">
        <v>9.8000000000000007</v>
      </c>
      <c r="E30" s="77">
        <v>0</v>
      </c>
      <c r="F30" s="77">
        <v>0</v>
      </c>
      <c r="G30" s="77">
        <v>9</v>
      </c>
      <c r="H30" s="77">
        <v>9.25</v>
      </c>
      <c r="I30" s="77">
        <v>0</v>
      </c>
      <c r="J30" s="77">
        <v>0</v>
      </c>
    </row>
    <row r="31" spans="1:10" x14ac:dyDescent="0.25">
      <c r="A31" s="77">
        <v>25</v>
      </c>
      <c r="B31" s="77" t="s">
        <v>39</v>
      </c>
      <c r="C31" s="77">
        <v>550</v>
      </c>
      <c r="D31" s="77">
        <v>202.94</v>
      </c>
      <c r="E31" s="77">
        <v>17</v>
      </c>
      <c r="F31" s="77">
        <v>4.7699999999999996</v>
      </c>
      <c r="G31" s="77">
        <v>99</v>
      </c>
      <c r="H31" s="77">
        <v>63.4</v>
      </c>
      <c r="I31" s="77">
        <v>3</v>
      </c>
      <c r="J31" s="77">
        <v>2.16</v>
      </c>
    </row>
    <row r="32" spans="1:10" x14ac:dyDescent="0.25">
      <c r="A32" s="76"/>
      <c r="B32" s="76" t="s">
        <v>40</v>
      </c>
      <c r="C32" s="76">
        <f t="shared" ref="C32:J32" si="1">SUM(C19:C31)</f>
        <v>2551</v>
      </c>
      <c r="D32" s="76">
        <f t="shared" si="1"/>
        <v>5488.04</v>
      </c>
      <c r="E32" s="76">
        <f t="shared" si="1"/>
        <v>582</v>
      </c>
      <c r="F32" s="76">
        <f t="shared" si="1"/>
        <v>5585.4300000000012</v>
      </c>
      <c r="G32" s="76">
        <f t="shared" si="1"/>
        <v>642</v>
      </c>
      <c r="H32" s="76">
        <f t="shared" si="1"/>
        <v>859.23</v>
      </c>
      <c r="I32" s="76">
        <f t="shared" si="1"/>
        <v>118</v>
      </c>
      <c r="J32" s="76">
        <f t="shared" si="1"/>
        <v>833.71</v>
      </c>
    </row>
    <row r="33" spans="1:10" x14ac:dyDescent="0.25">
      <c r="A33" s="76"/>
      <c r="B33" s="76" t="s">
        <v>41</v>
      </c>
      <c r="C33" s="76">
        <f t="shared" ref="C33:J33" si="2">SUM(C18,C32)</f>
        <v>64262</v>
      </c>
      <c r="D33" s="76">
        <f t="shared" si="2"/>
        <v>173615.73</v>
      </c>
      <c r="E33" s="76">
        <f t="shared" si="2"/>
        <v>30175</v>
      </c>
      <c r="F33" s="76">
        <f t="shared" si="2"/>
        <v>123997.6</v>
      </c>
      <c r="G33" s="76">
        <f t="shared" si="2"/>
        <v>18057</v>
      </c>
      <c r="H33" s="76">
        <f t="shared" si="2"/>
        <v>49057.66</v>
      </c>
      <c r="I33" s="76">
        <f t="shared" si="2"/>
        <v>8359</v>
      </c>
      <c r="J33" s="76">
        <f t="shared" si="2"/>
        <v>34923.760000000002</v>
      </c>
    </row>
    <row r="34" spans="1:10" x14ac:dyDescent="0.25">
      <c r="A34" s="77">
        <v>26</v>
      </c>
      <c r="B34" s="77" t="s">
        <v>42</v>
      </c>
      <c r="C34" s="77">
        <v>22966</v>
      </c>
      <c r="D34" s="77">
        <v>42043.11</v>
      </c>
      <c r="E34" s="77">
        <v>5614</v>
      </c>
      <c r="F34" s="77">
        <v>13550.28</v>
      </c>
      <c r="G34" s="77">
        <v>1104</v>
      </c>
      <c r="H34" s="77">
        <v>3088.29</v>
      </c>
      <c r="I34" s="77">
        <v>256</v>
      </c>
      <c r="J34" s="77">
        <v>1064.73</v>
      </c>
    </row>
    <row r="35" spans="1:10" x14ac:dyDescent="0.25">
      <c r="A35" s="76"/>
      <c r="B35" s="76" t="s">
        <v>43</v>
      </c>
      <c r="C35" s="76">
        <f t="shared" ref="C35:J35" si="3">SUM(C34:C34)</f>
        <v>22966</v>
      </c>
      <c r="D35" s="76">
        <f t="shared" si="3"/>
        <v>42043.11</v>
      </c>
      <c r="E35" s="76">
        <f t="shared" si="3"/>
        <v>5614</v>
      </c>
      <c r="F35" s="76">
        <f t="shared" si="3"/>
        <v>13550.28</v>
      </c>
      <c r="G35" s="76">
        <f t="shared" si="3"/>
        <v>1104</v>
      </c>
      <c r="H35" s="76">
        <f t="shared" si="3"/>
        <v>3088.29</v>
      </c>
      <c r="I35" s="76">
        <f t="shared" si="3"/>
        <v>256</v>
      </c>
      <c r="J35" s="76">
        <f t="shared" si="3"/>
        <v>1064.73</v>
      </c>
    </row>
    <row r="36" spans="1:10" x14ac:dyDescent="0.25">
      <c r="A36" s="77">
        <v>27</v>
      </c>
      <c r="B36" s="77" t="s">
        <v>44</v>
      </c>
      <c r="C36" s="77">
        <v>2708</v>
      </c>
      <c r="D36" s="77">
        <v>8233.99</v>
      </c>
      <c r="E36" s="77">
        <v>664</v>
      </c>
      <c r="F36" s="77">
        <v>1764.59</v>
      </c>
      <c r="G36" s="77">
        <v>159</v>
      </c>
      <c r="H36" s="77">
        <v>623.54999999999995</v>
      </c>
      <c r="I36" s="77">
        <v>36</v>
      </c>
      <c r="J36" s="77">
        <v>164.1</v>
      </c>
    </row>
    <row r="37" spans="1:10" x14ac:dyDescent="0.25">
      <c r="A37" s="77">
        <v>28</v>
      </c>
      <c r="B37" s="77" t="s">
        <v>45</v>
      </c>
      <c r="C37" s="77">
        <v>19368</v>
      </c>
      <c r="D37" s="77">
        <v>32257.99</v>
      </c>
      <c r="E37" s="77">
        <v>9132</v>
      </c>
      <c r="F37" s="77">
        <v>22066.36</v>
      </c>
      <c r="G37" s="77">
        <v>5514</v>
      </c>
      <c r="H37" s="77">
        <v>5701.91</v>
      </c>
      <c r="I37" s="77">
        <v>4635</v>
      </c>
      <c r="J37" s="77">
        <v>6125.24</v>
      </c>
    </row>
    <row r="38" spans="1:10" x14ac:dyDescent="0.25">
      <c r="A38" s="77">
        <v>29</v>
      </c>
      <c r="B38" s="77" t="s">
        <v>46</v>
      </c>
      <c r="C38" s="77">
        <v>4306</v>
      </c>
      <c r="D38" s="77">
        <v>10995.73</v>
      </c>
      <c r="E38" s="77">
        <v>695</v>
      </c>
      <c r="F38" s="77">
        <v>2787.61</v>
      </c>
      <c r="G38" s="77">
        <v>291</v>
      </c>
      <c r="H38" s="77">
        <v>1175.46</v>
      </c>
      <c r="I38" s="77">
        <v>53</v>
      </c>
      <c r="J38" s="77">
        <v>291.83</v>
      </c>
    </row>
    <row r="39" spans="1:10" x14ac:dyDescent="0.25">
      <c r="A39" s="77">
        <v>30</v>
      </c>
      <c r="B39" s="77" t="s">
        <v>47</v>
      </c>
      <c r="C39" s="77">
        <v>11467</v>
      </c>
      <c r="D39" s="77">
        <v>26599.03</v>
      </c>
      <c r="E39" s="77">
        <v>2604</v>
      </c>
      <c r="F39" s="77">
        <v>8344.07</v>
      </c>
      <c r="G39" s="77">
        <v>702</v>
      </c>
      <c r="H39" s="77">
        <v>2054.4499999999998</v>
      </c>
      <c r="I39" s="77">
        <v>136</v>
      </c>
      <c r="J39" s="77">
        <v>547.95000000000005</v>
      </c>
    </row>
    <row r="40" spans="1:10" x14ac:dyDescent="0.25">
      <c r="A40" s="76"/>
      <c r="B40" s="76" t="s">
        <v>90</v>
      </c>
      <c r="C40" s="76">
        <f t="shared" ref="C40:J40" si="4">SUM(C36:C39)</f>
        <v>37849</v>
      </c>
      <c r="D40" s="76">
        <f t="shared" si="4"/>
        <v>78086.740000000005</v>
      </c>
      <c r="E40" s="76">
        <f t="shared" si="4"/>
        <v>13095</v>
      </c>
      <c r="F40" s="76">
        <f t="shared" si="4"/>
        <v>34962.630000000005</v>
      </c>
      <c r="G40" s="76">
        <f t="shared" si="4"/>
        <v>6666</v>
      </c>
      <c r="H40" s="76">
        <f t="shared" si="4"/>
        <v>9555.369999999999</v>
      </c>
      <c r="I40" s="76">
        <f t="shared" si="4"/>
        <v>4860</v>
      </c>
      <c r="J40" s="76">
        <f t="shared" si="4"/>
        <v>7129.12</v>
      </c>
    </row>
    <row r="41" spans="1:10" x14ac:dyDescent="0.25">
      <c r="A41" s="77">
        <v>31</v>
      </c>
      <c r="B41" s="77" t="s">
        <v>49</v>
      </c>
      <c r="C41" s="77">
        <v>0</v>
      </c>
      <c r="D41" s="77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</row>
    <row r="42" spans="1:10" x14ac:dyDescent="0.25">
      <c r="A42" s="77">
        <v>32</v>
      </c>
      <c r="B42" s="77" t="s">
        <v>50</v>
      </c>
      <c r="C42" s="77">
        <v>1</v>
      </c>
      <c r="D42" s="77">
        <v>3.15</v>
      </c>
      <c r="E42" s="77">
        <v>1</v>
      </c>
      <c r="F42" s="77">
        <v>0.68</v>
      </c>
      <c r="G42" s="77">
        <v>1</v>
      </c>
      <c r="H42" s="77">
        <v>3.15</v>
      </c>
      <c r="I42" s="77">
        <v>1</v>
      </c>
      <c r="J42" s="77">
        <v>0.7</v>
      </c>
    </row>
    <row r="43" spans="1:10" x14ac:dyDescent="0.25">
      <c r="A43" s="77">
        <v>33</v>
      </c>
      <c r="B43" s="77" t="s">
        <v>51</v>
      </c>
      <c r="C43" s="77">
        <v>0</v>
      </c>
      <c r="D43" s="77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</row>
    <row r="44" spans="1:10" x14ac:dyDescent="0.25">
      <c r="A44" s="77">
        <v>34</v>
      </c>
      <c r="B44" s="77" t="s">
        <v>52</v>
      </c>
      <c r="C44" s="77">
        <v>6</v>
      </c>
      <c r="D44" s="77">
        <v>63.16</v>
      </c>
      <c r="E44" s="77">
        <v>0</v>
      </c>
      <c r="F44" s="77">
        <v>0</v>
      </c>
      <c r="G44" s="77">
        <v>3</v>
      </c>
      <c r="H44" s="77">
        <v>34.5</v>
      </c>
      <c r="I44" s="77">
        <v>0</v>
      </c>
      <c r="J44" s="77">
        <v>0</v>
      </c>
    </row>
    <row r="45" spans="1:10" x14ac:dyDescent="0.25">
      <c r="A45" s="77">
        <v>35</v>
      </c>
      <c r="B45" s="77" t="s">
        <v>53</v>
      </c>
      <c r="C45" s="77">
        <v>150</v>
      </c>
      <c r="D45" s="77">
        <v>401.01</v>
      </c>
      <c r="E45" s="77">
        <v>0</v>
      </c>
      <c r="F45" s="77">
        <v>0</v>
      </c>
      <c r="G45" s="77">
        <v>45</v>
      </c>
      <c r="H45" s="77">
        <v>107</v>
      </c>
      <c r="I45" s="77">
        <v>0</v>
      </c>
      <c r="J45" s="77">
        <v>0</v>
      </c>
    </row>
    <row r="46" spans="1:10" x14ac:dyDescent="0.25">
      <c r="A46" s="76"/>
      <c r="B46" s="76" t="s">
        <v>54</v>
      </c>
      <c r="C46" s="76">
        <f t="shared" ref="C46:J46" si="5">SUM(C41:C45)</f>
        <v>157</v>
      </c>
      <c r="D46" s="76">
        <f t="shared" si="5"/>
        <v>467.32</v>
      </c>
      <c r="E46" s="76">
        <f t="shared" si="5"/>
        <v>1</v>
      </c>
      <c r="F46" s="76">
        <f t="shared" si="5"/>
        <v>0.68</v>
      </c>
      <c r="G46" s="76">
        <f t="shared" si="5"/>
        <v>49</v>
      </c>
      <c r="H46" s="76">
        <f t="shared" si="5"/>
        <v>144.65</v>
      </c>
      <c r="I46" s="76">
        <f t="shared" si="5"/>
        <v>1</v>
      </c>
      <c r="J46" s="76">
        <f t="shared" si="5"/>
        <v>0.7</v>
      </c>
    </row>
    <row r="47" spans="1:10" x14ac:dyDescent="0.25">
      <c r="A47" s="77">
        <v>36</v>
      </c>
      <c r="B47" s="77" t="s">
        <v>55</v>
      </c>
      <c r="C47" s="77">
        <v>12</v>
      </c>
      <c r="D47" s="77">
        <v>50.41</v>
      </c>
      <c r="E47" s="77">
        <v>0</v>
      </c>
      <c r="F47" s="77">
        <v>0</v>
      </c>
      <c r="G47" s="77">
        <v>12</v>
      </c>
      <c r="H47" s="77">
        <v>28.75</v>
      </c>
      <c r="I47" s="77">
        <v>0</v>
      </c>
      <c r="J47" s="77">
        <v>0</v>
      </c>
    </row>
    <row r="48" spans="1:10" x14ac:dyDescent="0.25">
      <c r="A48" s="77">
        <v>37</v>
      </c>
      <c r="B48" s="77" t="s">
        <v>56</v>
      </c>
      <c r="C48" s="77">
        <v>0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</row>
    <row r="49" spans="1:10" x14ac:dyDescent="0.25">
      <c r="A49" s="77">
        <v>38</v>
      </c>
      <c r="B49" s="77" t="s">
        <v>57</v>
      </c>
      <c r="C49" s="77">
        <v>6155</v>
      </c>
      <c r="D49" s="77">
        <v>3021.54</v>
      </c>
      <c r="E49" s="77">
        <v>296</v>
      </c>
      <c r="F49" s="77">
        <v>130.29</v>
      </c>
      <c r="G49" s="77">
        <v>1035</v>
      </c>
      <c r="H49" s="77">
        <v>762.32</v>
      </c>
      <c r="I49" s="77">
        <v>45</v>
      </c>
      <c r="J49" s="77">
        <v>36.130000000000003</v>
      </c>
    </row>
    <row r="50" spans="1:10" x14ac:dyDescent="0.25">
      <c r="A50" s="77">
        <v>39</v>
      </c>
      <c r="B50" s="77" t="s">
        <v>58</v>
      </c>
      <c r="C50" s="77">
        <v>896</v>
      </c>
      <c r="D50" s="77">
        <v>282.94</v>
      </c>
      <c r="E50" s="77">
        <v>33</v>
      </c>
      <c r="F50" s="77">
        <v>10.91</v>
      </c>
      <c r="G50" s="77">
        <v>121</v>
      </c>
      <c r="H50" s="77">
        <v>66.790000000000006</v>
      </c>
      <c r="I50" s="77">
        <v>2</v>
      </c>
      <c r="J50" s="77">
        <v>0.8</v>
      </c>
    </row>
    <row r="51" spans="1:10" x14ac:dyDescent="0.25">
      <c r="A51" s="76"/>
      <c r="B51" s="76" t="s">
        <v>59</v>
      </c>
      <c r="C51" s="76">
        <f t="shared" ref="C51:J51" si="6">SUM(C47:C50)</f>
        <v>7063</v>
      </c>
      <c r="D51" s="76">
        <f t="shared" si="6"/>
        <v>3354.89</v>
      </c>
      <c r="E51" s="76">
        <f t="shared" si="6"/>
        <v>329</v>
      </c>
      <c r="F51" s="76">
        <f t="shared" si="6"/>
        <v>141.19999999999999</v>
      </c>
      <c r="G51" s="76">
        <f t="shared" si="6"/>
        <v>1168</v>
      </c>
      <c r="H51" s="76">
        <f t="shared" si="6"/>
        <v>857.86</v>
      </c>
      <c r="I51" s="76">
        <f t="shared" si="6"/>
        <v>47</v>
      </c>
      <c r="J51" s="76">
        <f t="shared" si="6"/>
        <v>36.93</v>
      </c>
    </row>
    <row r="52" spans="1:10" x14ac:dyDescent="0.25">
      <c r="A52" s="77">
        <v>40</v>
      </c>
      <c r="B52" s="77" t="s">
        <v>60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</row>
    <row r="53" spans="1:10" x14ac:dyDescent="0.25">
      <c r="A53" s="77">
        <v>41</v>
      </c>
      <c r="B53" s="77" t="s">
        <v>61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</row>
    <row r="54" spans="1:10" x14ac:dyDescent="0.25">
      <c r="A54" s="77">
        <v>42</v>
      </c>
      <c r="B54" s="77" t="s">
        <v>62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</row>
    <row r="55" spans="1:10" x14ac:dyDescent="0.25">
      <c r="A55" s="77">
        <v>43</v>
      </c>
      <c r="B55" s="77" t="s">
        <v>63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</row>
    <row r="56" spans="1:10" x14ac:dyDescent="0.25">
      <c r="A56" s="76"/>
      <c r="B56" s="76" t="s">
        <v>64</v>
      </c>
      <c r="C56" s="76">
        <f t="shared" ref="C56:J56" si="7">SUM(C52:C55)</f>
        <v>0</v>
      </c>
      <c r="D56" s="76">
        <f t="shared" si="7"/>
        <v>0</v>
      </c>
      <c r="E56" s="76">
        <f t="shared" si="7"/>
        <v>0</v>
      </c>
      <c r="F56" s="76">
        <f t="shared" si="7"/>
        <v>0</v>
      </c>
      <c r="G56" s="76">
        <f t="shared" si="7"/>
        <v>0</v>
      </c>
      <c r="H56" s="76">
        <f t="shared" si="7"/>
        <v>0</v>
      </c>
      <c r="I56" s="76">
        <f t="shared" si="7"/>
        <v>0</v>
      </c>
      <c r="J56" s="76">
        <f t="shared" si="7"/>
        <v>0</v>
      </c>
    </row>
    <row r="57" spans="1:10" x14ac:dyDescent="0.25">
      <c r="A57" s="76"/>
      <c r="B57" s="76" t="s">
        <v>65</v>
      </c>
      <c r="C57" s="76">
        <f t="shared" ref="C57:J57" si="8">SUM(C33,C35,C40,C46,C51,C56)</f>
        <v>132297</v>
      </c>
      <c r="D57" s="76">
        <f t="shared" si="8"/>
        <v>297567.79000000004</v>
      </c>
      <c r="E57" s="76">
        <f t="shared" si="8"/>
        <v>49214</v>
      </c>
      <c r="F57" s="76">
        <f t="shared" si="8"/>
        <v>172652.39</v>
      </c>
      <c r="G57" s="76">
        <f t="shared" si="8"/>
        <v>27044</v>
      </c>
      <c r="H57" s="76">
        <f t="shared" si="8"/>
        <v>62703.830000000009</v>
      </c>
      <c r="I57" s="76">
        <f t="shared" si="8"/>
        <v>13523</v>
      </c>
      <c r="J57" s="76">
        <f t="shared" si="8"/>
        <v>43155.240000000005</v>
      </c>
    </row>
  </sheetData>
  <mergeCells count="9">
    <mergeCell ref="G3:J3"/>
    <mergeCell ref="G4:H4"/>
    <mergeCell ref="I4:J4"/>
    <mergeCell ref="A2:J2"/>
    <mergeCell ref="B3:B5"/>
    <mergeCell ref="A3:A4"/>
    <mergeCell ref="C4:D4"/>
    <mergeCell ref="E4:F4"/>
    <mergeCell ref="C3:F3"/>
  </mergeCells>
  <pageMargins left="0.7" right="0.7" top="0.75" bottom="0.75" header="0.3" footer="0.3"/>
  <pageSetup scale="82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93803-3672-4D82-93B1-E77CD2561B2E}">
  <sheetPr>
    <pageSetUpPr fitToPage="1"/>
  </sheetPr>
  <dimension ref="A1:P18"/>
  <sheetViews>
    <sheetView workbookViewId="0">
      <selection activeCell="F1" sqref="F1"/>
    </sheetView>
  </sheetViews>
  <sheetFormatPr defaultColWidth="9.140625" defaultRowHeight="15" x14ac:dyDescent="0.25"/>
  <cols>
    <col min="1" max="1" width="7.140625" style="9" customWidth="1"/>
    <col min="2" max="2" width="23.7109375" style="9" customWidth="1"/>
    <col min="3" max="6" width="14" style="9" customWidth="1"/>
    <col min="7" max="8" width="13.140625" style="9" customWidth="1"/>
    <col min="9" max="9" width="14" style="9" customWidth="1"/>
    <col min="10" max="10" width="14.7109375" style="9" customWidth="1"/>
    <col min="11" max="11" width="9.140625" style="9" customWidth="1"/>
    <col min="12" max="16384" width="9.140625" style="9"/>
  </cols>
  <sheetData>
    <row r="1" spans="1:16" ht="15.75" x14ac:dyDescent="0.25">
      <c r="A1" s="80"/>
      <c r="B1" s="16" t="s">
        <v>214</v>
      </c>
      <c r="C1" s="16"/>
      <c r="D1" s="16" t="s">
        <v>0</v>
      </c>
      <c r="E1" s="30"/>
      <c r="F1" s="31" t="s">
        <v>238</v>
      </c>
      <c r="G1" s="31"/>
      <c r="H1" s="31" t="s">
        <v>205</v>
      </c>
      <c r="I1" s="31"/>
      <c r="J1" s="88" t="s">
        <v>192</v>
      </c>
    </row>
    <row r="2" spans="1:16" s="79" customFormat="1" x14ac:dyDescent="0.25">
      <c r="A2" s="90" t="s">
        <v>204</v>
      </c>
      <c r="B2" s="91"/>
      <c r="C2" s="91"/>
      <c r="D2" s="91"/>
      <c r="E2" s="91"/>
      <c r="F2" s="91"/>
      <c r="G2" s="91"/>
      <c r="H2" s="91"/>
      <c r="I2" s="91"/>
      <c r="J2" s="92"/>
      <c r="K2" s="10"/>
      <c r="L2" s="82"/>
      <c r="M2" s="82"/>
      <c r="N2" s="82"/>
      <c r="O2" s="82"/>
      <c r="P2" s="82"/>
    </row>
    <row r="3" spans="1:16" ht="30" customHeight="1" x14ac:dyDescent="0.25">
      <c r="A3" s="181" t="s">
        <v>201</v>
      </c>
      <c r="B3" s="181" t="s">
        <v>97</v>
      </c>
      <c r="C3" s="185" t="s">
        <v>200</v>
      </c>
      <c r="D3" s="185"/>
      <c r="E3" s="185"/>
      <c r="F3" s="185"/>
      <c r="G3" s="175" t="s">
        <v>199</v>
      </c>
      <c r="H3" s="176"/>
      <c r="I3" s="176"/>
      <c r="J3" s="177"/>
    </row>
    <row r="4" spans="1:16" x14ac:dyDescent="0.25">
      <c r="A4" s="182"/>
      <c r="B4" s="182"/>
      <c r="C4" s="179" t="s">
        <v>198</v>
      </c>
      <c r="D4" s="179"/>
      <c r="E4" s="180" t="s">
        <v>197</v>
      </c>
      <c r="F4" s="180"/>
      <c r="G4" s="178" t="s">
        <v>198</v>
      </c>
      <c r="H4" s="179"/>
      <c r="I4" s="180" t="s">
        <v>197</v>
      </c>
      <c r="J4" s="180"/>
    </row>
    <row r="5" spans="1:16" x14ac:dyDescent="0.25">
      <c r="A5" s="81"/>
      <c r="B5" s="183"/>
      <c r="C5" s="75" t="s">
        <v>105</v>
      </c>
      <c r="D5" s="84" t="s">
        <v>106</v>
      </c>
      <c r="E5" s="83" t="s">
        <v>105</v>
      </c>
      <c r="F5" s="83" t="s">
        <v>106</v>
      </c>
      <c r="G5" s="83" t="s">
        <v>105</v>
      </c>
      <c r="H5" s="84" t="s">
        <v>106</v>
      </c>
      <c r="I5" s="83" t="s">
        <v>105</v>
      </c>
      <c r="J5" s="83" t="s">
        <v>106</v>
      </c>
    </row>
    <row r="6" spans="1:16" x14ac:dyDescent="0.25">
      <c r="A6" s="62">
        <v>1</v>
      </c>
      <c r="B6" s="62" t="s">
        <v>69</v>
      </c>
      <c r="C6" s="62">
        <v>7224</v>
      </c>
      <c r="D6" s="62">
        <v>13674.7</v>
      </c>
      <c r="E6" s="62">
        <v>1299</v>
      </c>
      <c r="F6" s="62">
        <v>3024.34</v>
      </c>
      <c r="G6" s="62">
        <v>1934</v>
      </c>
      <c r="H6" s="62">
        <v>2971.11</v>
      </c>
      <c r="I6" s="62">
        <v>373</v>
      </c>
      <c r="J6" s="62">
        <v>618.21</v>
      </c>
    </row>
    <row r="7" spans="1:16" x14ac:dyDescent="0.25">
      <c r="A7" s="62">
        <v>2</v>
      </c>
      <c r="B7" s="62" t="s">
        <v>70</v>
      </c>
      <c r="C7" s="62">
        <v>6807</v>
      </c>
      <c r="D7" s="62">
        <v>11553.49</v>
      </c>
      <c r="E7" s="62">
        <v>9628</v>
      </c>
      <c r="F7" s="62">
        <v>22296.35</v>
      </c>
      <c r="G7" s="62">
        <v>1179</v>
      </c>
      <c r="H7" s="62">
        <v>2177.6799999999998</v>
      </c>
      <c r="I7" s="62">
        <v>1796</v>
      </c>
      <c r="J7" s="62">
        <v>3752.41</v>
      </c>
    </row>
    <row r="8" spans="1:16" x14ac:dyDescent="0.25">
      <c r="A8" s="62">
        <v>3</v>
      </c>
      <c r="B8" s="62" t="s">
        <v>71</v>
      </c>
      <c r="C8" s="62">
        <v>9362</v>
      </c>
      <c r="D8" s="62">
        <v>20306.900000000001</v>
      </c>
      <c r="E8" s="62">
        <v>582</v>
      </c>
      <c r="F8" s="62">
        <v>1575.02</v>
      </c>
      <c r="G8" s="62">
        <v>1435</v>
      </c>
      <c r="H8" s="62">
        <v>3830.25</v>
      </c>
      <c r="I8" s="62">
        <v>71</v>
      </c>
      <c r="J8" s="62">
        <v>185.77</v>
      </c>
    </row>
    <row r="9" spans="1:16" x14ac:dyDescent="0.25">
      <c r="A9" s="62">
        <v>4</v>
      </c>
      <c r="B9" s="62" t="s">
        <v>72</v>
      </c>
      <c r="C9" s="62">
        <v>23154</v>
      </c>
      <c r="D9" s="62">
        <v>48972.17</v>
      </c>
      <c r="E9" s="62">
        <v>6151</v>
      </c>
      <c r="F9" s="62">
        <v>21250.7</v>
      </c>
      <c r="G9" s="62">
        <v>3537</v>
      </c>
      <c r="H9" s="62">
        <v>10274.780000000001</v>
      </c>
      <c r="I9" s="62">
        <v>955</v>
      </c>
      <c r="J9" s="62">
        <v>3875.22</v>
      </c>
    </row>
    <row r="10" spans="1:16" x14ac:dyDescent="0.25">
      <c r="A10" s="62">
        <v>5</v>
      </c>
      <c r="B10" s="62" t="s">
        <v>73</v>
      </c>
      <c r="C10" s="62">
        <v>1145</v>
      </c>
      <c r="D10" s="62">
        <v>3154.71</v>
      </c>
      <c r="E10" s="62">
        <v>16451</v>
      </c>
      <c r="F10" s="62">
        <v>49732.09</v>
      </c>
      <c r="G10" s="62">
        <v>429</v>
      </c>
      <c r="H10" s="62">
        <v>1152.28</v>
      </c>
      <c r="I10" s="62">
        <v>6467</v>
      </c>
      <c r="J10" s="62">
        <v>16064.6</v>
      </c>
    </row>
    <row r="11" spans="1:16" x14ac:dyDescent="0.25">
      <c r="A11" s="62">
        <v>6</v>
      </c>
      <c r="B11" s="62" t="s">
        <v>74</v>
      </c>
      <c r="C11" s="62">
        <v>8200</v>
      </c>
      <c r="D11" s="62">
        <v>22913.81</v>
      </c>
      <c r="E11" s="62">
        <v>2906</v>
      </c>
      <c r="F11" s="62">
        <v>25892.7</v>
      </c>
      <c r="G11" s="62">
        <v>1535</v>
      </c>
      <c r="H11" s="62">
        <v>4360.09</v>
      </c>
      <c r="I11" s="62">
        <v>655</v>
      </c>
      <c r="J11" s="62">
        <v>5118.83</v>
      </c>
    </row>
    <row r="12" spans="1:16" x14ac:dyDescent="0.25">
      <c r="A12" s="62">
        <v>7</v>
      </c>
      <c r="B12" s="62" t="s">
        <v>75</v>
      </c>
      <c r="C12" s="62">
        <v>190</v>
      </c>
      <c r="D12" s="62">
        <v>452.63</v>
      </c>
      <c r="E12" s="62">
        <v>4640</v>
      </c>
      <c r="F12" s="62">
        <v>15867.92</v>
      </c>
      <c r="G12" s="62">
        <v>35</v>
      </c>
      <c r="H12" s="62">
        <v>146.5</v>
      </c>
      <c r="I12" s="62">
        <v>1647</v>
      </c>
      <c r="J12" s="62">
        <v>6516.21</v>
      </c>
    </row>
    <row r="13" spans="1:16" x14ac:dyDescent="0.25">
      <c r="A13" s="62">
        <v>8</v>
      </c>
      <c r="B13" s="62" t="s">
        <v>76</v>
      </c>
      <c r="C13" s="62">
        <v>21161</v>
      </c>
      <c r="D13" s="62">
        <v>44649.71</v>
      </c>
      <c r="E13" s="62">
        <v>1113</v>
      </c>
      <c r="F13" s="62">
        <v>4037.17</v>
      </c>
      <c r="G13" s="62">
        <v>4558</v>
      </c>
      <c r="H13" s="62">
        <v>9225.19</v>
      </c>
      <c r="I13" s="62">
        <v>264</v>
      </c>
      <c r="J13" s="62">
        <v>905.81</v>
      </c>
    </row>
    <row r="14" spans="1:16" x14ac:dyDescent="0.25">
      <c r="A14" s="62">
        <v>9</v>
      </c>
      <c r="B14" s="62" t="s">
        <v>77</v>
      </c>
      <c r="C14" s="62">
        <v>18138</v>
      </c>
      <c r="D14" s="62">
        <v>46999.31</v>
      </c>
      <c r="E14" s="62">
        <v>1850</v>
      </c>
      <c r="F14" s="62">
        <v>10633.44</v>
      </c>
      <c r="G14" s="62">
        <v>4932</v>
      </c>
      <c r="H14" s="62">
        <v>11328.44</v>
      </c>
      <c r="I14" s="62">
        <v>510</v>
      </c>
      <c r="J14" s="62">
        <v>2716.48</v>
      </c>
    </row>
    <row r="15" spans="1:16" x14ac:dyDescent="0.25">
      <c r="A15" s="62">
        <v>10</v>
      </c>
      <c r="B15" s="62" t="s">
        <v>78</v>
      </c>
      <c r="C15" s="62">
        <v>9719</v>
      </c>
      <c r="D15" s="62">
        <v>21159.84</v>
      </c>
      <c r="E15" s="62">
        <v>820</v>
      </c>
      <c r="F15" s="62">
        <v>2541.56</v>
      </c>
      <c r="G15" s="62">
        <v>2417</v>
      </c>
      <c r="H15" s="62">
        <v>4825.5600000000004</v>
      </c>
      <c r="I15" s="62">
        <v>182</v>
      </c>
      <c r="J15" s="62">
        <v>468.69</v>
      </c>
    </row>
    <row r="16" spans="1:16" x14ac:dyDescent="0.25">
      <c r="A16" s="62">
        <v>11</v>
      </c>
      <c r="B16" s="62" t="s">
        <v>79</v>
      </c>
      <c r="C16" s="62">
        <v>14158</v>
      </c>
      <c r="D16" s="62">
        <v>42837.64</v>
      </c>
      <c r="E16" s="62">
        <v>2099</v>
      </c>
      <c r="F16" s="62">
        <v>11988.12</v>
      </c>
      <c r="G16" s="62">
        <v>2704</v>
      </c>
      <c r="H16" s="62">
        <v>8121.65</v>
      </c>
      <c r="I16" s="62">
        <v>351</v>
      </c>
      <c r="J16" s="62">
        <v>2208.56</v>
      </c>
    </row>
    <row r="17" spans="1:10" x14ac:dyDescent="0.25">
      <c r="A17" s="62">
        <v>12</v>
      </c>
      <c r="B17" s="62" t="s">
        <v>80</v>
      </c>
      <c r="C17" s="62">
        <v>13039</v>
      </c>
      <c r="D17" s="62">
        <v>20892.88</v>
      </c>
      <c r="E17" s="62">
        <v>1675</v>
      </c>
      <c r="F17" s="62">
        <v>3812.98</v>
      </c>
      <c r="G17" s="62">
        <v>2349</v>
      </c>
      <c r="H17" s="62">
        <v>4290.3</v>
      </c>
      <c r="I17" s="62">
        <v>252</v>
      </c>
      <c r="J17" s="62">
        <v>724.45</v>
      </c>
    </row>
    <row r="18" spans="1:10" x14ac:dyDescent="0.25">
      <c r="A18" s="63"/>
      <c r="B18" s="63" t="s">
        <v>65</v>
      </c>
      <c r="C18" s="63">
        <f t="shared" ref="C18:J18" si="0">SUM(C6:C17)</f>
        <v>132297</v>
      </c>
      <c r="D18" s="63">
        <f t="shared" si="0"/>
        <v>297567.79000000004</v>
      </c>
      <c r="E18" s="63">
        <f t="shared" si="0"/>
        <v>49214</v>
      </c>
      <c r="F18" s="63">
        <f t="shared" si="0"/>
        <v>172652.39</v>
      </c>
      <c r="G18" s="63">
        <f t="shared" si="0"/>
        <v>27044</v>
      </c>
      <c r="H18" s="63">
        <f t="shared" si="0"/>
        <v>62703.83</v>
      </c>
      <c r="I18" s="63">
        <f t="shared" si="0"/>
        <v>13523</v>
      </c>
      <c r="J18" s="63">
        <f t="shared" si="0"/>
        <v>43155.24</v>
      </c>
    </row>
  </sheetData>
  <mergeCells count="9">
    <mergeCell ref="A2:J2"/>
    <mergeCell ref="A3:A4"/>
    <mergeCell ref="B3:B5"/>
    <mergeCell ref="C3:F3"/>
    <mergeCell ref="G3:J3"/>
    <mergeCell ref="C4:D4"/>
    <mergeCell ref="E4:F4"/>
    <mergeCell ref="G4:H4"/>
    <mergeCell ref="I4:J4"/>
  </mergeCells>
  <pageMargins left="0.7" right="0.7" top="0.75" bottom="0.75" header="0.3" footer="0.3"/>
  <pageSetup scale="84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67BC7-2799-4AE2-B395-0EB68A1A1F4A}">
  <sheetPr>
    <pageSetUpPr fitToPage="1"/>
  </sheetPr>
  <dimension ref="A1:N56"/>
  <sheetViews>
    <sheetView zoomScaleNormal="100" workbookViewId="0">
      <selection activeCell="E1" sqref="E1"/>
    </sheetView>
  </sheetViews>
  <sheetFormatPr defaultColWidth="9.140625" defaultRowHeight="15" x14ac:dyDescent="0.25"/>
  <cols>
    <col min="1" max="1" width="5" style="9" customWidth="1"/>
    <col min="2" max="2" width="29.42578125" style="9" customWidth="1"/>
    <col min="3" max="8" width="16" style="9" customWidth="1"/>
    <col min="9" max="9" width="9.140625" style="9" customWidth="1"/>
    <col min="10" max="16384" width="9.140625" style="9"/>
  </cols>
  <sheetData>
    <row r="1" spans="1:14" ht="15.75" x14ac:dyDescent="0.25">
      <c r="A1" s="80"/>
      <c r="B1" s="16" t="s">
        <v>214</v>
      </c>
      <c r="C1" s="16" t="s">
        <v>0</v>
      </c>
      <c r="D1" s="30"/>
      <c r="E1" s="31" t="s">
        <v>239</v>
      </c>
      <c r="F1" s="31" t="s">
        <v>211</v>
      </c>
      <c r="G1" s="31"/>
      <c r="H1" s="31" t="s">
        <v>192</v>
      </c>
    </row>
    <row r="2" spans="1:14" s="79" customFormat="1" x14ac:dyDescent="0.25">
      <c r="A2" s="90" t="s">
        <v>210</v>
      </c>
      <c r="B2" s="91"/>
      <c r="C2" s="91"/>
      <c r="D2" s="91"/>
      <c r="E2" s="91"/>
      <c r="F2" s="91"/>
      <c r="G2" s="91"/>
      <c r="H2" s="92"/>
      <c r="I2" s="86"/>
      <c r="J2" s="86"/>
      <c r="K2" s="86"/>
      <c r="L2" s="85"/>
      <c r="M2" s="85"/>
      <c r="N2" s="85"/>
    </row>
    <row r="3" spans="1:14" ht="78.75" customHeight="1" x14ac:dyDescent="0.25">
      <c r="A3" s="182" t="s">
        <v>209</v>
      </c>
      <c r="B3" s="186" t="s">
        <v>7</v>
      </c>
      <c r="C3" s="178" t="s">
        <v>208</v>
      </c>
      <c r="D3" s="179"/>
      <c r="E3" s="178" t="s">
        <v>207</v>
      </c>
      <c r="F3" s="179"/>
      <c r="G3" s="180" t="s">
        <v>206</v>
      </c>
      <c r="H3" s="180"/>
    </row>
    <row r="4" spans="1:14" x14ac:dyDescent="0.25">
      <c r="A4" s="183"/>
      <c r="B4" s="187"/>
      <c r="C4" s="83" t="s">
        <v>105</v>
      </c>
      <c r="D4" s="83" t="s">
        <v>106</v>
      </c>
      <c r="E4" s="83" t="s">
        <v>105</v>
      </c>
      <c r="F4" s="83" t="s">
        <v>106</v>
      </c>
      <c r="G4" s="83" t="s">
        <v>105</v>
      </c>
      <c r="H4" s="83" t="s">
        <v>106</v>
      </c>
    </row>
    <row r="5" spans="1:14" x14ac:dyDescent="0.25">
      <c r="A5" s="62">
        <v>1</v>
      </c>
      <c r="B5" s="62" t="s">
        <v>14</v>
      </c>
      <c r="C5" s="62">
        <v>4248</v>
      </c>
      <c r="D5" s="62">
        <v>23218.92</v>
      </c>
      <c r="E5" s="62">
        <v>745</v>
      </c>
      <c r="F5" s="62">
        <v>377.55</v>
      </c>
      <c r="G5" s="62">
        <v>1958</v>
      </c>
      <c r="H5" s="62">
        <v>9016.81</v>
      </c>
    </row>
    <row r="6" spans="1:14" x14ac:dyDescent="0.25">
      <c r="A6" s="62">
        <v>2</v>
      </c>
      <c r="B6" s="62" t="s">
        <v>15</v>
      </c>
      <c r="C6" s="62">
        <v>2481</v>
      </c>
      <c r="D6" s="62">
        <v>9122.64</v>
      </c>
      <c r="E6" s="62">
        <v>118</v>
      </c>
      <c r="F6" s="62">
        <v>41.07</v>
      </c>
      <c r="G6" s="62">
        <v>1157</v>
      </c>
      <c r="H6" s="62">
        <v>3275.58</v>
      </c>
    </row>
    <row r="7" spans="1:14" x14ac:dyDescent="0.25">
      <c r="A7" s="62">
        <v>3</v>
      </c>
      <c r="B7" s="62" t="s">
        <v>16</v>
      </c>
      <c r="C7" s="62">
        <v>706</v>
      </c>
      <c r="D7" s="62">
        <v>4391.3</v>
      </c>
      <c r="E7" s="62">
        <v>12</v>
      </c>
      <c r="F7" s="62">
        <v>5.01</v>
      </c>
      <c r="G7" s="62">
        <v>1391</v>
      </c>
      <c r="H7" s="62">
        <v>2515.91</v>
      </c>
    </row>
    <row r="8" spans="1:14" x14ac:dyDescent="0.25">
      <c r="A8" s="62">
        <v>4</v>
      </c>
      <c r="B8" s="62" t="s">
        <v>17</v>
      </c>
      <c r="C8" s="62">
        <v>5140</v>
      </c>
      <c r="D8" s="62">
        <v>28030.23</v>
      </c>
      <c r="E8" s="62">
        <v>1640</v>
      </c>
      <c r="F8" s="62">
        <v>687.08</v>
      </c>
      <c r="G8" s="62">
        <v>2710</v>
      </c>
      <c r="H8" s="62">
        <v>10769.39</v>
      </c>
    </row>
    <row r="9" spans="1:14" x14ac:dyDescent="0.25">
      <c r="A9" s="62">
        <v>5</v>
      </c>
      <c r="B9" s="62" t="s">
        <v>18</v>
      </c>
      <c r="C9" s="62">
        <v>5841</v>
      </c>
      <c r="D9" s="62">
        <v>38699.129999999997</v>
      </c>
      <c r="E9" s="62">
        <v>22</v>
      </c>
      <c r="F9" s="62">
        <v>5.93</v>
      </c>
      <c r="G9" s="62">
        <v>3238</v>
      </c>
      <c r="H9" s="62">
        <v>15905.24</v>
      </c>
    </row>
    <row r="10" spans="1:14" x14ac:dyDescent="0.25">
      <c r="A10" s="62">
        <v>6</v>
      </c>
      <c r="B10" s="62" t="s">
        <v>19</v>
      </c>
      <c r="C10" s="62">
        <v>1406</v>
      </c>
      <c r="D10" s="62">
        <v>5467.47</v>
      </c>
      <c r="E10" s="62">
        <v>91</v>
      </c>
      <c r="F10" s="62">
        <v>51.42</v>
      </c>
      <c r="G10" s="62">
        <v>836</v>
      </c>
      <c r="H10" s="62">
        <v>2292.91</v>
      </c>
    </row>
    <row r="11" spans="1:14" x14ac:dyDescent="0.25">
      <c r="A11" s="62">
        <v>7</v>
      </c>
      <c r="B11" s="62" t="s">
        <v>20</v>
      </c>
      <c r="C11" s="62">
        <v>451</v>
      </c>
      <c r="D11" s="62">
        <v>2428.73</v>
      </c>
      <c r="E11" s="62">
        <v>38</v>
      </c>
      <c r="F11" s="62">
        <v>21.03</v>
      </c>
      <c r="G11" s="62">
        <v>47</v>
      </c>
      <c r="H11" s="62">
        <v>200.25</v>
      </c>
    </row>
    <row r="12" spans="1:14" x14ac:dyDescent="0.25">
      <c r="A12" s="62">
        <v>8</v>
      </c>
      <c r="B12" s="62" t="s">
        <v>21</v>
      </c>
      <c r="C12" s="62">
        <v>1795</v>
      </c>
      <c r="D12" s="62">
        <v>10077.67</v>
      </c>
      <c r="E12" s="62">
        <v>701</v>
      </c>
      <c r="F12" s="62">
        <v>278.81</v>
      </c>
      <c r="G12" s="62">
        <v>422</v>
      </c>
      <c r="H12" s="62">
        <v>3093.19</v>
      </c>
    </row>
    <row r="13" spans="1:14" x14ac:dyDescent="0.25">
      <c r="A13" s="62">
        <v>9</v>
      </c>
      <c r="B13" s="62" t="s">
        <v>22</v>
      </c>
      <c r="C13" s="62">
        <v>81466</v>
      </c>
      <c r="D13" s="62">
        <v>270244.02</v>
      </c>
      <c r="E13" s="62">
        <v>655</v>
      </c>
      <c r="F13" s="62">
        <v>434.88</v>
      </c>
      <c r="G13" s="62">
        <v>26922</v>
      </c>
      <c r="H13" s="62">
        <v>118292.79</v>
      </c>
    </row>
    <row r="14" spans="1:14" x14ac:dyDescent="0.25">
      <c r="A14" s="62">
        <v>10</v>
      </c>
      <c r="B14" s="62" t="s">
        <v>23</v>
      </c>
      <c r="C14" s="62">
        <v>68650</v>
      </c>
      <c r="D14" s="62">
        <v>269918.65000000002</v>
      </c>
      <c r="E14" s="62">
        <v>8992</v>
      </c>
      <c r="F14" s="62">
        <v>5336.65</v>
      </c>
      <c r="G14" s="62">
        <v>29534</v>
      </c>
      <c r="H14" s="62">
        <v>104486.52</v>
      </c>
    </row>
    <row r="15" spans="1:14" x14ac:dyDescent="0.25">
      <c r="A15" s="62">
        <v>11</v>
      </c>
      <c r="B15" s="62" t="s">
        <v>24</v>
      </c>
      <c r="C15" s="62">
        <v>20307</v>
      </c>
      <c r="D15" s="62">
        <v>82296.479999999996</v>
      </c>
      <c r="E15" s="62">
        <v>1204</v>
      </c>
      <c r="F15" s="62">
        <v>448.46</v>
      </c>
      <c r="G15" s="62">
        <v>5318</v>
      </c>
      <c r="H15" s="62">
        <v>23745.21</v>
      </c>
    </row>
    <row r="16" spans="1:14" x14ac:dyDescent="0.25">
      <c r="A16" s="62">
        <v>12</v>
      </c>
      <c r="B16" s="62" t="s">
        <v>25</v>
      </c>
      <c r="C16" s="62">
        <v>3735</v>
      </c>
      <c r="D16" s="62">
        <v>17974.36</v>
      </c>
      <c r="E16" s="62">
        <v>683</v>
      </c>
      <c r="F16" s="62">
        <v>374.64</v>
      </c>
      <c r="G16" s="62">
        <v>2021</v>
      </c>
      <c r="H16" s="62">
        <v>7463.88</v>
      </c>
    </row>
    <row r="17" spans="1:8" x14ac:dyDescent="0.25">
      <c r="A17" s="63"/>
      <c r="B17" s="63" t="s">
        <v>26</v>
      </c>
      <c r="C17" s="63">
        <f t="shared" ref="C17:H17" si="0">SUM(C5:C16)</f>
        <v>196226</v>
      </c>
      <c r="D17" s="63">
        <f t="shared" si="0"/>
        <v>761869.6</v>
      </c>
      <c r="E17" s="63">
        <f t="shared" si="0"/>
        <v>14901</v>
      </c>
      <c r="F17" s="63">
        <f t="shared" si="0"/>
        <v>8062.5300000000007</v>
      </c>
      <c r="G17" s="63">
        <f t="shared" si="0"/>
        <v>75554</v>
      </c>
      <c r="H17" s="63">
        <f t="shared" si="0"/>
        <v>301057.68000000005</v>
      </c>
    </row>
    <row r="18" spans="1:8" x14ac:dyDescent="0.25">
      <c r="A18" s="62">
        <v>13</v>
      </c>
      <c r="B18" s="62" t="s">
        <v>27</v>
      </c>
      <c r="C18" s="62">
        <v>3419</v>
      </c>
      <c r="D18" s="62">
        <v>7702.42</v>
      </c>
      <c r="E18" s="62">
        <v>9</v>
      </c>
      <c r="F18" s="62">
        <v>2.15</v>
      </c>
      <c r="G18" s="62">
        <v>758</v>
      </c>
      <c r="H18" s="62">
        <v>4309.68</v>
      </c>
    </row>
    <row r="19" spans="1:8" x14ac:dyDescent="0.25">
      <c r="A19" s="62">
        <v>14</v>
      </c>
      <c r="B19" s="62" t="s">
        <v>28</v>
      </c>
      <c r="C19" s="62">
        <v>1153</v>
      </c>
      <c r="D19" s="62">
        <v>619.14</v>
      </c>
      <c r="E19" s="62">
        <v>440</v>
      </c>
      <c r="F19" s="62">
        <v>112.94</v>
      </c>
      <c r="G19" s="62">
        <v>473</v>
      </c>
      <c r="H19" s="62">
        <v>544.14</v>
      </c>
    </row>
    <row r="20" spans="1:8" x14ac:dyDescent="0.25">
      <c r="A20" s="62">
        <v>15</v>
      </c>
      <c r="B20" s="62" t="s">
        <v>29</v>
      </c>
      <c r="C20" s="62">
        <v>206</v>
      </c>
      <c r="D20" s="62">
        <v>600.20000000000005</v>
      </c>
      <c r="E20" s="62">
        <v>9</v>
      </c>
      <c r="F20" s="62">
        <v>11.08</v>
      </c>
      <c r="G20" s="62">
        <v>187</v>
      </c>
      <c r="H20" s="62">
        <v>599.74</v>
      </c>
    </row>
    <row r="21" spans="1:8" x14ac:dyDescent="0.25">
      <c r="A21" s="62">
        <v>16</v>
      </c>
      <c r="B21" s="62" t="s">
        <v>30</v>
      </c>
      <c r="C21" s="62">
        <v>12842</v>
      </c>
      <c r="D21" s="62">
        <v>151616.51999999999</v>
      </c>
      <c r="E21" s="62">
        <v>440</v>
      </c>
      <c r="F21" s="62">
        <v>293.10000000000002</v>
      </c>
      <c r="G21" s="62">
        <v>5036</v>
      </c>
      <c r="H21" s="62">
        <v>50114.39</v>
      </c>
    </row>
    <row r="22" spans="1:8" x14ac:dyDescent="0.25">
      <c r="A22" s="62">
        <v>17</v>
      </c>
      <c r="B22" s="62" t="s">
        <v>31</v>
      </c>
      <c r="C22" s="62">
        <v>10742</v>
      </c>
      <c r="D22" s="62">
        <v>81919.47</v>
      </c>
      <c r="E22" s="62">
        <v>46</v>
      </c>
      <c r="F22" s="62">
        <v>6.74</v>
      </c>
      <c r="G22" s="62">
        <v>8197</v>
      </c>
      <c r="H22" s="62">
        <v>35648.120000000003</v>
      </c>
    </row>
    <row r="23" spans="1:8" x14ac:dyDescent="0.25">
      <c r="A23" s="62">
        <v>18</v>
      </c>
      <c r="B23" s="62" t="s">
        <v>32</v>
      </c>
      <c r="C23" s="62">
        <v>1144</v>
      </c>
      <c r="D23" s="62">
        <v>4981.49</v>
      </c>
      <c r="E23" s="62">
        <v>33</v>
      </c>
      <c r="F23" s="62">
        <v>11.7</v>
      </c>
      <c r="G23" s="62">
        <v>749</v>
      </c>
      <c r="H23" s="62">
        <v>2480.12</v>
      </c>
    </row>
    <row r="24" spans="1:8" x14ac:dyDescent="0.25">
      <c r="A24" s="62">
        <v>19</v>
      </c>
      <c r="B24" s="62" t="s">
        <v>33</v>
      </c>
      <c r="C24" s="62">
        <v>1132</v>
      </c>
      <c r="D24" s="62">
        <v>963.91</v>
      </c>
      <c r="E24" s="62">
        <v>0</v>
      </c>
      <c r="F24" s="62">
        <v>0</v>
      </c>
      <c r="G24" s="62">
        <v>610</v>
      </c>
      <c r="H24" s="62">
        <v>631.79999999999995</v>
      </c>
    </row>
    <row r="25" spans="1:8" x14ac:dyDescent="0.25">
      <c r="A25" s="62">
        <v>20</v>
      </c>
      <c r="B25" s="62" t="s">
        <v>34</v>
      </c>
      <c r="C25" s="62">
        <v>2072</v>
      </c>
      <c r="D25" s="62">
        <v>6613.98</v>
      </c>
      <c r="E25" s="62">
        <v>2072</v>
      </c>
      <c r="F25" s="62">
        <v>6613.98</v>
      </c>
      <c r="G25" s="62">
        <v>572</v>
      </c>
      <c r="H25" s="62">
        <v>2615.04</v>
      </c>
    </row>
    <row r="26" spans="1:8" x14ac:dyDescent="0.25">
      <c r="A26" s="62">
        <v>21</v>
      </c>
      <c r="B26" s="62" t="s">
        <v>35</v>
      </c>
      <c r="C26" s="62">
        <v>456</v>
      </c>
      <c r="D26" s="62">
        <v>2995.39</v>
      </c>
      <c r="E26" s="62">
        <v>154</v>
      </c>
      <c r="F26" s="62">
        <v>849.57</v>
      </c>
      <c r="G26" s="62">
        <v>114</v>
      </c>
      <c r="H26" s="62">
        <v>782.72</v>
      </c>
    </row>
    <row r="27" spans="1:8" x14ac:dyDescent="0.25">
      <c r="A27" s="62">
        <v>22</v>
      </c>
      <c r="B27" s="62" t="s">
        <v>36</v>
      </c>
      <c r="C27" s="62">
        <v>70</v>
      </c>
      <c r="D27" s="62">
        <v>408.9</v>
      </c>
      <c r="E27" s="62">
        <v>0</v>
      </c>
      <c r="F27" s="62">
        <v>0</v>
      </c>
      <c r="G27" s="62">
        <v>25</v>
      </c>
      <c r="H27" s="62">
        <v>69.16</v>
      </c>
    </row>
    <row r="28" spans="1:8" x14ac:dyDescent="0.25">
      <c r="A28" s="62">
        <v>23</v>
      </c>
      <c r="B28" s="62" t="s">
        <v>37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</row>
    <row r="29" spans="1:8" x14ac:dyDescent="0.25">
      <c r="A29" s="62">
        <v>24</v>
      </c>
      <c r="B29" s="62" t="s">
        <v>38</v>
      </c>
      <c r="C29" s="62">
        <v>143</v>
      </c>
      <c r="D29" s="62">
        <v>361.14</v>
      </c>
      <c r="E29" s="62">
        <v>0</v>
      </c>
      <c r="F29" s="62">
        <v>0</v>
      </c>
      <c r="G29" s="62">
        <v>256</v>
      </c>
      <c r="H29" s="62">
        <v>429.7</v>
      </c>
    </row>
    <row r="30" spans="1:8" x14ac:dyDescent="0.25">
      <c r="A30" s="62">
        <v>25</v>
      </c>
      <c r="B30" s="62" t="s">
        <v>39</v>
      </c>
      <c r="C30" s="62">
        <v>1328</v>
      </c>
      <c r="D30" s="62">
        <v>1467.54</v>
      </c>
      <c r="E30" s="62">
        <v>6</v>
      </c>
      <c r="F30" s="62">
        <v>2.0099999999999998</v>
      </c>
      <c r="G30" s="62">
        <v>536</v>
      </c>
      <c r="H30" s="62">
        <v>1395.77</v>
      </c>
    </row>
    <row r="31" spans="1:8" x14ac:dyDescent="0.25">
      <c r="A31" s="63"/>
      <c r="B31" s="63" t="s">
        <v>40</v>
      </c>
      <c r="C31" s="63">
        <f t="shared" ref="C31:H31" si="1">SUM(C18:C30)</f>
        <v>34707</v>
      </c>
      <c r="D31" s="63">
        <f t="shared" si="1"/>
        <v>260250.10000000003</v>
      </c>
      <c r="E31" s="63">
        <f t="shared" si="1"/>
        <v>3209</v>
      </c>
      <c r="F31" s="63">
        <f t="shared" si="1"/>
        <v>7903.2699999999995</v>
      </c>
      <c r="G31" s="63">
        <f t="shared" si="1"/>
        <v>17513</v>
      </c>
      <c r="H31" s="63">
        <f t="shared" si="1"/>
        <v>99620.38</v>
      </c>
    </row>
    <row r="32" spans="1:8" x14ac:dyDescent="0.25">
      <c r="A32" s="63"/>
      <c r="B32" s="63" t="s">
        <v>41</v>
      </c>
      <c r="C32" s="63">
        <f t="shared" ref="C32:H32" si="2">SUM(C17,C31)</f>
        <v>230933</v>
      </c>
      <c r="D32" s="63">
        <f t="shared" si="2"/>
        <v>1022119.7</v>
      </c>
      <c r="E32" s="63">
        <f t="shared" si="2"/>
        <v>18110</v>
      </c>
      <c r="F32" s="63">
        <f t="shared" si="2"/>
        <v>15965.8</v>
      </c>
      <c r="G32" s="63">
        <f t="shared" si="2"/>
        <v>93067</v>
      </c>
      <c r="H32" s="63">
        <f t="shared" si="2"/>
        <v>400678.06000000006</v>
      </c>
    </row>
    <row r="33" spans="1:8" x14ac:dyDescent="0.25">
      <c r="A33" s="62">
        <v>26</v>
      </c>
      <c r="B33" s="62" t="s">
        <v>42</v>
      </c>
      <c r="C33" s="62">
        <v>41358</v>
      </c>
      <c r="D33" s="62">
        <v>83452.22</v>
      </c>
      <c r="E33" s="62">
        <v>21399</v>
      </c>
      <c r="F33" s="62">
        <v>13432.1</v>
      </c>
      <c r="G33" s="62">
        <v>7296</v>
      </c>
      <c r="H33" s="62">
        <v>23839.360000000001</v>
      </c>
    </row>
    <row r="34" spans="1:8" x14ac:dyDescent="0.25">
      <c r="A34" s="63"/>
      <c r="B34" s="63" t="s">
        <v>43</v>
      </c>
      <c r="C34" s="63">
        <f t="shared" ref="C34:H34" si="3">SUM(C33:C33)</f>
        <v>41358</v>
      </c>
      <c r="D34" s="63">
        <f t="shared" si="3"/>
        <v>83452.22</v>
      </c>
      <c r="E34" s="63">
        <f t="shared" si="3"/>
        <v>21399</v>
      </c>
      <c r="F34" s="63">
        <f t="shared" si="3"/>
        <v>13432.1</v>
      </c>
      <c r="G34" s="63">
        <f t="shared" si="3"/>
        <v>7296</v>
      </c>
      <c r="H34" s="63">
        <f t="shared" si="3"/>
        <v>23839.360000000001</v>
      </c>
    </row>
    <row r="35" spans="1:8" x14ac:dyDescent="0.25">
      <c r="A35" s="62">
        <v>27</v>
      </c>
      <c r="B35" s="62" t="s">
        <v>44</v>
      </c>
      <c r="C35" s="62">
        <v>947</v>
      </c>
      <c r="D35" s="62">
        <v>4273.33</v>
      </c>
      <c r="E35" s="62">
        <v>0</v>
      </c>
      <c r="F35" s="62">
        <v>0</v>
      </c>
      <c r="G35" s="62">
        <v>104</v>
      </c>
      <c r="H35" s="62">
        <v>493.04</v>
      </c>
    </row>
    <row r="36" spans="1:8" x14ac:dyDescent="0.25">
      <c r="A36" s="62">
        <v>28</v>
      </c>
      <c r="B36" s="62" t="s">
        <v>45</v>
      </c>
      <c r="C36" s="62">
        <v>62951</v>
      </c>
      <c r="D36" s="62">
        <v>80562.98</v>
      </c>
      <c r="E36" s="62">
        <v>44749</v>
      </c>
      <c r="F36" s="62">
        <v>13318.61</v>
      </c>
      <c r="G36" s="62">
        <v>32369</v>
      </c>
      <c r="H36" s="62">
        <v>37447.46</v>
      </c>
    </row>
    <row r="37" spans="1:8" x14ac:dyDescent="0.25">
      <c r="A37" s="62">
        <v>29</v>
      </c>
      <c r="B37" s="62" t="s">
        <v>46</v>
      </c>
      <c r="C37" s="62">
        <v>744</v>
      </c>
      <c r="D37" s="62">
        <v>925.02</v>
      </c>
      <c r="E37" s="62">
        <v>668</v>
      </c>
      <c r="F37" s="62">
        <v>628.44000000000005</v>
      </c>
      <c r="G37" s="62">
        <v>473</v>
      </c>
      <c r="H37" s="62">
        <v>550.88</v>
      </c>
    </row>
    <row r="38" spans="1:8" x14ac:dyDescent="0.25">
      <c r="A38" s="62">
        <v>30</v>
      </c>
      <c r="B38" s="62" t="s">
        <v>47</v>
      </c>
      <c r="C38" s="62">
        <v>19123</v>
      </c>
      <c r="D38" s="62">
        <v>48537.18</v>
      </c>
      <c r="E38" s="62">
        <v>8213</v>
      </c>
      <c r="F38" s="62">
        <v>3639.43</v>
      </c>
      <c r="G38" s="62">
        <v>5603</v>
      </c>
      <c r="H38" s="62">
        <v>14848.04</v>
      </c>
    </row>
    <row r="39" spans="1:8" x14ac:dyDescent="0.25">
      <c r="A39" s="63"/>
      <c r="B39" s="63" t="s">
        <v>90</v>
      </c>
      <c r="C39" s="63">
        <f t="shared" ref="C39:H39" si="4">SUM(C35:C38)</f>
        <v>83765</v>
      </c>
      <c r="D39" s="63">
        <f t="shared" si="4"/>
        <v>134298.51</v>
      </c>
      <c r="E39" s="63">
        <f t="shared" si="4"/>
        <v>53630</v>
      </c>
      <c r="F39" s="63">
        <f t="shared" si="4"/>
        <v>17586.48</v>
      </c>
      <c r="G39" s="63">
        <f t="shared" si="4"/>
        <v>38549</v>
      </c>
      <c r="H39" s="63">
        <f t="shared" si="4"/>
        <v>53339.42</v>
      </c>
    </row>
    <row r="40" spans="1:8" x14ac:dyDescent="0.25">
      <c r="A40" s="62">
        <v>31</v>
      </c>
      <c r="B40" s="62" t="s">
        <v>49</v>
      </c>
      <c r="C40" s="62">
        <v>0</v>
      </c>
      <c r="D40" s="62">
        <v>0</v>
      </c>
      <c r="E40" s="62">
        <v>6</v>
      </c>
      <c r="F40" s="62">
        <v>3.36</v>
      </c>
      <c r="G40" s="62">
        <v>0</v>
      </c>
      <c r="H40" s="62">
        <v>0</v>
      </c>
    </row>
    <row r="41" spans="1:8" x14ac:dyDescent="0.25">
      <c r="A41" s="62">
        <v>32</v>
      </c>
      <c r="B41" s="62" t="s">
        <v>50</v>
      </c>
      <c r="C41" s="62">
        <v>50</v>
      </c>
      <c r="D41" s="62">
        <v>187.76</v>
      </c>
      <c r="E41" s="62">
        <v>2</v>
      </c>
      <c r="F41" s="62">
        <v>1.39</v>
      </c>
      <c r="G41" s="62">
        <v>16</v>
      </c>
      <c r="H41" s="62">
        <v>195.05</v>
      </c>
    </row>
    <row r="42" spans="1:8" x14ac:dyDescent="0.25">
      <c r="A42" s="62">
        <v>33</v>
      </c>
      <c r="B42" s="62" t="s">
        <v>51</v>
      </c>
      <c r="C42" s="62">
        <v>9</v>
      </c>
      <c r="D42" s="62">
        <v>52.53</v>
      </c>
      <c r="E42" s="62">
        <v>0</v>
      </c>
      <c r="F42" s="62">
        <v>0</v>
      </c>
      <c r="G42" s="62">
        <v>0</v>
      </c>
      <c r="H42" s="62">
        <v>0</v>
      </c>
    </row>
    <row r="43" spans="1:8" x14ac:dyDescent="0.25">
      <c r="A43" s="62">
        <v>34</v>
      </c>
      <c r="B43" s="62" t="s">
        <v>52</v>
      </c>
      <c r="C43" s="62">
        <v>408</v>
      </c>
      <c r="D43" s="62">
        <v>8645.43</v>
      </c>
      <c r="E43" s="62">
        <v>74</v>
      </c>
      <c r="F43" s="62">
        <v>39.08</v>
      </c>
      <c r="G43" s="62">
        <v>116</v>
      </c>
      <c r="H43" s="62">
        <v>1228.57</v>
      </c>
    </row>
    <row r="44" spans="1:8" x14ac:dyDescent="0.25">
      <c r="A44" s="62">
        <v>35</v>
      </c>
      <c r="B44" s="62" t="s">
        <v>53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</row>
    <row r="45" spans="1:8" x14ac:dyDescent="0.25">
      <c r="A45" s="63"/>
      <c r="B45" s="63" t="s">
        <v>54</v>
      </c>
      <c r="C45" s="63">
        <f t="shared" ref="C45:H45" si="5">SUM(C40:C44)</f>
        <v>467</v>
      </c>
      <c r="D45" s="63">
        <f t="shared" si="5"/>
        <v>8885.7200000000012</v>
      </c>
      <c r="E45" s="63">
        <f t="shared" si="5"/>
        <v>82</v>
      </c>
      <c r="F45" s="63">
        <f t="shared" si="5"/>
        <v>43.83</v>
      </c>
      <c r="G45" s="63">
        <f t="shared" si="5"/>
        <v>132</v>
      </c>
      <c r="H45" s="63">
        <f t="shared" si="5"/>
        <v>1423.62</v>
      </c>
    </row>
    <row r="46" spans="1:8" x14ac:dyDescent="0.25">
      <c r="A46" s="62">
        <v>36</v>
      </c>
      <c r="B46" s="62" t="s">
        <v>55</v>
      </c>
      <c r="C46" s="62">
        <v>2610</v>
      </c>
      <c r="D46" s="62">
        <v>9780.2199999999993</v>
      </c>
      <c r="E46" s="62">
        <v>0</v>
      </c>
      <c r="F46" s="62">
        <v>0</v>
      </c>
      <c r="G46" s="62">
        <v>910</v>
      </c>
      <c r="H46" s="62">
        <v>4330.43</v>
      </c>
    </row>
    <row r="47" spans="1:8" x14ac:dyDescent="0.25">
      <c r="A47" s="62">
        <v>37</v>
      </c>
      <c r="B47" s="62" t="s">
        <v>56</v>
      </c>
      <c r="C47" s="62">
        <v>76</v>
      </c>
      <c r="D47" s="62">
        <v>270.79000000000002</v>
      </c>
      <c r="E47" s="62">
        <v>0</v>
      </c>
      <c r="F47" s="62">
        <v>0</v>
      </c>
      <c r="G47" s="62">
        <v>19</v>
      </c>
      <c r="H47" s="62">
        <v>123.25</v>
      </c>
    </row>
    <row r="48" spans="1:8" x14ac:dyDescent="0.25">
      <c r="A48" s="62">
        <v>38</v>
      </c>
      <c r="B48" s="62" t="s">
        <v>57</v>
      </c>
      <c r="C48" s="62">
        <v>8582</v>
      </c>
      <c r="D48" s="62">
        <v>4191.62</v>
      </c>
      <c r="E48" s="62">
        <v>485</v>
      </c>
      <c r="F48" s="62">
        <v>164.88</v>
      </c>
      <c r="G48" s="62">
        <v>3573</v>
      </c>
      <c r="H48" s="62">
        <v>2735</v>
      </c>
    </row>
    <row r="49" spans="1:8" x14ac:dyDescent="0.25">
      <c r="A49" s="62">
        <v>39</v>
      </c>
      <c r="B49" s="62" t="s">
        <v>58</v>
      </c>
      <c r="C49" s="62">
        <v>2436</v>
      </c>
      <c r="D49" s="62">
        <v>807.7</v>
      </c>
      <c r="E49" s="62">
        <v>0</v>
      </c>
      <c r="F49" s="62">
        <v>0</v>
      </c>
      <c r="G49" s="62">
        <v>1084</v>
      </c>
      <c r="H49" s="62">
        <v>557.83000000000004</v>
      </c>
    </row>
    <row r="50" spans="1:8" x14ac:dyDescent="0.25">
      <c r="A50" s="63"/>
      <c r="B50" s="63" t="s">
        <v>59</v>
      </c>
      <c r="C50" s="63">
        <f t="shared" ref="C50:H50" si="6">SUM(C46:C49)</f>
        <v>13704</v>
      </c>
      <c r="D50" s="63">
        <f t="shared" si="6"/>
        <v>15050.330000000002</v>
      </c>
      <c r="E50" s="63">
        <f t="shared" si="6"/>
        <v>485</v>
      </c>
      <c r="F50" s="63">
        <f t="shared" si="6"/>
        <v>164.88</v>
      </c>
      <c r="G50" s="63">
        <f t="shared" si="6"/>
        <v>5586</v>
      </c>
      <c r="H50" s="63">
        <f t="shared" si="6"/>
        <v>7746.51</v>
      </c>
    </row>
    <row r="51" spans="1:8" x14ac:dyDescent="0.25">
      <c r="A51" s="62">
        <v>40</v>
      </c>
      <c r="B51" s="62" t="s">
        <v>60</v>
      </c>
      <c r="C51" s="62">
        <v>0</v>
      </c>
      <c r="D51" s="62">
        <v>0</v>
      </c>
      <c r="E51" s="62">
        <v>0</v>
      </c>
      <c r="F51" s="62">
        <v>0</v>
      </c>
      <c r="G51" s="62">
        <v>0</v>
      </c>
      <c r="H51" s="62">
        <v>0</v>
      </c>
    </row>
    <row r="52" spans="1:8" x14ac:dyDescent="0.25">
      <c r="A52" s="62">
        <v>41</v>
      </c>
      <c r="B52" s="62" t="s">
        <v>61</v>
      </c>
      <c r="C52" s="62">
        <v>0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</row>
    <row r="53" spans="1:8" x14ac:dyDescent="0.25">
      <c r="A53" s="62">
        <v>42</v>
      </c>
      <c r="B53" s="62" t="s">
        <v>62</v>
      </c>
      <c r="C53" s="62">
        <v>0</v>
      </c>
      <c r="D53" s="62">
        <v>0</v>
      </c>
      <c r="E53" s="62">
        <v>0</v>
      </c>
      <c r="F53" s="62">
        <v>0</v>
      </c>
      <c r="G53" s="62">
        <v>0</v>
      </c>
      <c r="H53" s="62">
        <v>0</v>
      </c>
    </row>
    <row r="54" spans="1:8" x14ac:dyDescent="0.25">
      <c r="A54" s="62">
        <v>43</v>
      </c>
      <c r="B54" s="62" t="s">
        <v>63</v>
      </c>
      <c r="C54" s="62">
        <v>0</v>
      </c>
      <c r="D54" s="62">
        <v>0</v>
      </c>
      <c r="E54" s="62">
        <v>0</v>
      </c>
      <c r="F54" s="62">
        <v>0</v>
      </c>
      <c r="G54" s="62">
        <v>0</v>
      </c>
      <c r="H54" s="62">
        <v>0</v>
      </c>
    </row>
    <row r="55" spans="1:8" x14ac:dyDescent="0.25">
      <c r="A55" s="63"/>
      <c r="B55" s="63" t="s">
        <v>64</v>
      </c>
      <c r="C55" s="63">
        <f t="shared" ref="C55:H55" si="7">SUM(C51:C54)</f>
        <v>0</v>
      </c>
      <c r="D55" s="63">
        <f t="shared" si="7"/>
        <v>0</v>
      </c>
      <c r="E55" s="63">
        <f t="shared" si="7"/>
        <v>0</v>
      </c>
      <c r="F55" s="63">
        <f t="shared" si="7"/>
        <v>0</v>
      </c>
      <c r="G55" s="63">
        <f t="shared" si="7"/>
        <v>0</v>
      </c>
      <c r="H55" s="63">
        <f t="shared" si="7"/>
        <v>0</v>
      </c>
    </row>
    <row r="56" spans="1:8" x14ac:dyDescent="0.25">
      <c r="A56" s="63"/>
      <c r="B56" s="63" t="s">
        <v>65</v>
      </c>
      <c r="C56" s="63">
        <f t="shared" ref="C56:H56" si="8">SUM(C32,C34,C39,C45,C50,C55)</f>
        <v>370227</v>
      </c>
      <c r="D56" s="63">
        <f t="shared" si="8"/>
        <v>1263806.48</v>
      </c>
      <c r="E56" s="63">
        <f t="shared" si="8"/>
        <v>93706</v>
      </c>
      <c r="F56" s="63">
        <f t="shared" si="8"/>
        <v>47193.090000000004</v>
      </c>
      <c r="G56" s="63">
        <f t="shared" si="8"/>
        <v>144630</v>
      </c>
      <c r="H56" s="63">
        <f t="shared" si="8"/>
        <v>487026.97000000003</v>
      </c>
    </row>
  </sheetData>
  <mergeCells count="6">
    <mergeCell ref="A2:H2"/>
    <mergeCell ref="C3:D3"/>
    <mergeCell ref="E3:F3"/>
    <mergeCell ref="G3:H3"/>
    <mergeCell ref="B3:B4"/>
    <mergeCell ref="A3:A4"/>
  </mergeCells>
  <printOptions horizontalCentered="1"/>
  <pageMargins left="0.70866141732283472" right="0.70866141732283472" top="0.74803149606299213" bottom="0.74803149606299213" header="0.31496062992125984" footer="0.31496062992125984"/>
  <pageSetup scale="9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46066-1AC8-4A14-9C6E-42A9F21A6446}">
  <sheetPr>
    <pageSetUpPr fitToPage="1"/>
  </sheetPr>
  <dimension ref="A1:N17"/>
  <sheetViews>
    <sheetView tabSelected="1" workbookViewId="0">
      <selection activeCell="E10" sqref="E10"/>
    </sheetView>
  </sheetViews>
  <sheetFormatPr defaultColWidth="9.140625" defaultRowHeight="15" x14ac:dyDescent="0.25"/>
  <cols>
    <col min="1" max="1" width="5.140625" style="9" customWidth="1"/>
    <col min="2" max="2" width="29.42578125" style="9" customWidth="1"/>
    <col min="3" max="8" width="15.28515625" style="9" customWidth="1"/>
    <col min="9" max="9" width="9.140625" style="9" customWidth="1"/>
    <col min="10" max="16384" width="9.140625" style="9"/>
  </cols>
  <sheetData>
    <row r="1" spans="1:14" ht="15.75" x14ac:dyDescent="0.25">
      <c r="A1" s="80"/>
      <c r="B1" s="16" t="s">
        <v>214</v>
      </c>
      <c r="C1" s="16" t="s">
        <v>0</v>
      </c>
      <c r="D1" s="30"/>
      <c r="E1" s="31" t="s">
        <v>240</v>
      </c>
      <c r="F1" s="31" t="s">
        <v>213</v>
      </c>
      <c r="G1" s="87"/>
      <c r="H1" s="87" t="s">
        <v>192</v>
      </c>
    </row>
    <row r="2" spans="1:14" s="79" customFormat="1" x14ac:dyDescent="0.25">
      <c r="A2" s="90" t="s">
        <v>212</v>
      </c>
      <c r="B2" s="91"/>
      <c r="C2" s="91"/>
      <c r="D2" s="91"/>
      <c r="E2" s="91"/>
      <c r="F2" s="91"/>
      <c r="G2" s="91"/>
      <c r="H2" s="92"/>
      <c r="I2" s="86"/>
      <c r="J2" s="86"/>
      <c r="K2" s="86"/>
      <c r="L2" s="85"/>
      <c r="M2" s="85"/>
      <c r="N2" s="85"/>
    </row>
    <row r="3" spans="1:14" ht="51.75" customHeight="1" x14ac:dyDescent="0.25">
      <c r="A3" s="182" t="s">
        <v>209</v>
      </c>
      <c r="B3" s="186" t="s">
        <v>7</v>
      </c>
      <c r="C3" s="178" t="s">
        <v>208</v>
      </c>
      <c r="D3" s="179"/>
      <c r="E3" s="178" t="s">
        <v>207</v>
      </c>
      <c r="F3" s="179"/>
      <c r="G3" s="180" t="s">
        <v>206</v>
      </c>
      <c r="H3" s="180"/>
    </row>
    <row r="4" spans="1:14" x14ac:dyDescent="0.25">
      <c r="A4" s="183"/>
      <c r="B4" s="187"/>
      <c r="C4" s="83" t="s">
        <v>105</v>
      </c>
      <c r="D4" s="83" t="s">
        <v>106</v>
      </c>
      <c r="E4" s="83" t="s">
        <v>105</v>
      </c>
      <c r="F4" s="83" t="s">
        <v>106</v>
      </c>
      <c r="G4" s="83" t="s">
        <v>105</v>
      </c>
      <c r="H4" s="83" t="s">
        <v>106</v>
      </c>
    </row>
    <row r="5" spans="1:14" x14ac:dyDescent="0.25">
      <c r="A5" s="62">
        <v>1</v>
      </c>
      <c r="B5" s="62" t="s">
        <v>69</v>
      </c>
      <c r="C5" s="62">
        <v>22912</v>
      </c>
      <c r="D5" s="62">
        <v>48042.07</v>
      </c>
      <c r="E5" s="62">
        <v>7728</v>
      </c>
      <c r="F5" s="62">
        <v>3190.52</v>
      </c>
      <c r="G5" s="62">
        <v>10269</v>
      </c>
      <c r="H5" s="62">
        <v>19558.099999999999</v>
      </c>
    </row>
    <row r="6" spans="1:14" x14ac:dyDescent="0.25">
      <c r="A6" s="62">
        <v>2</v>
      </c>
      <c r="B6" s="62" t="s">
        <v>70</v>
      </c>
      <c r="C6" s="62">
        <v>20507</v>
      </c>
      <c r="D6" s="62">
        <v>41417.1</v>
      </c>
      <c r="E6" s="62">
        <v>7623</v>
      </c>
      <c r="F6" s="62">
        <v>3401.43</v>
      </c>
      <c r="G6" s="62">
        <v>6902</v>
      </c>
      <c r="H6" s="62">
        <v>14252.38</v>
      </c>
    </row>
    <row r="7" spans="1:14" x14ac:dyDescent="0.25">
      <c r="A7" s="62">
        <v>3</v>
      </c>
      <c r="B7" s="62" t="s">
        <v>71</v>
      </c>
      <c r="C7" s="62">
        <v>26258</v>
      </c>
      <c r="D7" s="62">
        <v>66591.73</v>
      </c>
      <c r="E7" s="62">
        <v>5549</v>
      </c>
      <c r="F7" s="62">
        <v>3453.5</v>
      </c>
      <c r="G7" s="62">
        <v>9588</v>
      </c>
      <c r="H7" s="62">
        <v>25743.18</v>
      </c>
    </row>
    <row r="8" spans="1:14" x14ac:dyDescent="0.25">
      <c r="A8" s="62">
        <v>4</v>
      </c>
      <c r="B8" s="62" t="s">
        <v>72</v>
      </c>
      <c r="C8" s="62">
        <v>63544</v>
      </c>
      <c r="D8" s="62">
        <v>194000.33</v>
      </c>
      <c r="E8" s="62">
        <v>13330</v>
      </c>
      <c r="F8" s="62">
        <v>7528.23</v>
      </c>
      <c r="G8" s="62">
        <v>21545</v>
      </c>
      <c r="H8" s="62">
        <v>71132.92</v>
      </c>
    </row>
    <row r="9" spans="1:14" x14ac:dyDescent="0.25">
      <c r="A9" s="62">
        <v>5</v>
      </c>
      <c r="B9" s="62" t="s">
        <v>73</v>
      </c>
      <c r="C9" s="62">
        <v>6154</v>
      </c>
      <c r="D9" s="62">
        <v>13710.18</v>
      </c>
      <c r="E9" s="62">
        <v>1663</v>
      </c>
      <c r="F9" s="62">
        <v>691.06</v>
      </c>
      <c r="G9" s="62">
        <v>3061</v>
      </c>
      <c r="H9" s="62">
        <v>6036.88</v>
      </c>
    </row>
    <row r="10" spans="1:14" x14ac:dyDescent="0.25">
      <c r="A10" s="62">
        <v>6</v>
      </c>
      <c r="B10" s="62" t="s">
        <v>74</v>
      </c>
      <c r="C10" s="62">
        <v>20668</v>
      </c>
      <c r="D10" s="62">
        <v>79804.41</v>
      </c>
      <c r="E10" s="62">
        <v>4143</v>
      </c>
      <c r="F10" s="62">
        <v>2582.31</v>
      </c>
      <c r="G10" s="62">
        <v>7780</v>
      </c>
      <c r="H10" s="62">
        <v>29609.34</v>
      </c>
    </row>
    <row r="11" spans="1:14" x14ac:dyDescent="0.25">
      <c r="A11" s="62">
        <v>7</v>
      </c>
      <c r="B11" s="62" t="s">
        <v>75</v>
      </c>
      <c r="C11" s="62">
        <v>1192</v>
      </c>
      <c r="D11" s="62">
        <v>3936.33</v>
      </c>
      <c r="E11" s="62">
        <v>118</v>
      </c>
      <c r="F11" s="62">
        <v>67.430000000000007</v>
      </c>
      <c r="G11" s="62">
        <v>343</v>
      </c>
      <c r="H11" s="62">
        <v>1428.9</v>
      </c>
    </row>
    <row r="12" spans="1:14" x14ac:dyDescent="0.25">
      <c r="A12" s="62">
        <v>8</v>
      </c>
      <c r="B12" s="62" t="s">
        <v>76</v>
      </c>
      <c r="C12" s="62">
        <v>50322</v>
      </c>
      <c r="D12" s="62">
        <v>112447.39</v>
      </c>
      <c r="E12" s="62">
        <v>20203</v>
      </c>
      <c r="F12" s="62">
        <v>8546.16</v>
      </c>
      <c r="G12" s="62">
        <v>21182</v>
      </c>
      <c r="H12" s="62">
        <v>44864.51</v>
      </c>
    </row>
    <row r="13" spans="1:14" x14ac:dyDescent="0.25">
      <c r="A13" s="62">
        <v>9</v>
      </c>
      <c r="B13" s="62" t="s">
        <v>77</v>
      </c>
      <c r="C13" s="62">
        <v>66483</v>
      </c>
      <c r="D13" s="62">
        <v>256360.2</v>
      </c>
      <c r="E13" s="62">
        <v>18382</v>
      </c>
      <c r="F13" s="62">
        <v>8576.51</v>
      </c>
      <c r="G13" s="62">
        <v>28691</v>
      </c>
      <c r="H13" s="62">
        <v>124542.62</v>
      </c>
    </row>
    <row r="14" spans="1:14" x14ac:dyDescent="0.25">
      <c r="A14" s="62">
        <v>10</v>
      </c>
      <c r="B14" s="62" t="s">
        <v>78</v>
      </c>
      <c r="C14" s="62">
        <v>26134</v>
      </c>
      <c r="D14" s="62">
        <v>109307</v>
      </c>
      <c r="E14" s="62">
        <v>6687</v>
      </c>
      <c r="F14" s="62">
        <v>2258.58</v>
      </c>
      <c r="G14" s="62">
        <v>10403</v>
      </c>
      <c r="H14" s="62">
        <v>32940.1</v>
      </c>
    </row>
    <row r="15" spans="1:14" x14ac:dyDescent="0.25">
      <c r="A15" s="62">
        <v>11</v>
      </c>
      <c r="B15" s="62" t="s">
        <v>79</v>
      </c>
      <c r="C15" s="62">
        <v>33617</v>
      </c>
      <c r="D15" s="62">
        <v>250615.65</v>
      </c>
      <c r="E15" s="62">
        <v>5249</v>
      </c>
      <c r="F15" s="62">
        <v>5206.8900000000003</v>
      </c>
      <c r="G15" s="62">
        <v>12258</v>
      </c>
      <c r="H15" s="62">
        <v>80577.88</v>
      </c>
    </row>
    <row r="16" spans="1:14" x14ac:dyDescent="0.25">
      <c r="A16" s="62">
        <v>12</v>
      </c>
      <c r="B16" s="62" t="s">
        <v>80</v>
      </c>
      <c r="C16" s="62">
        <v>32436</v>
      </c>
      <c r="D16" s="62">
        <v>87574.09</v>
      </c>
      <c r="E16" s="62">
        <v>3031</v>
      </c>
      <c r="F16" s="62">
        <v>1690.47</v>
      </c>
      <c r="G16" s="62">
        <v>12608</v>
      </c>
      <c r="H16" s="62">
        <v>36340.160000000003</v>
      </c>
    </row>
    <row r="17" spans="1:8" x14ac:dyDescent="0.25">
      <c r="A17" s="63"/>
      <c r="B17" s="63" t="s">
        <v>65</v>
      </c>
      <c r="C17" s="63">
        <f t="shared" ref="C17:H17" si="0">SUM(C5:C16)</f>
        <v>370227</v>
      </c>
      <c r="D17" s="63">
        <f t="shared" si="0"/>
        <v>1263806.48</v>
      </c>
      <c r="E17" s="63">
        <f t="shared" si="0"/>
        <v>93706</v>
      </c>
      <c r="F17" s="63">
        <f t="shared" si="0"/>
        <v>47193.090000000004</v>
      </c>
      <c r="G17" s="63">
        <f t="shared" si="0"/>
        <v>144630</v>
      </c>
      <c r="H17" s="63">
        <f t="shared" si="0"/>
        <v>487026.97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scale="9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18</vt:i4>
      </vt:variant>
    </vt:vector>
  </HeadingPairs>
  <TitlesOfParts>
    <vt:vector size="43" baseType="lpstr">
      <vt:lpstr>ANNEX-01</vt:lpstr>
      <vt:lpstr>ANNEX-02</vt:lpstr>
      <vt:lpstr>ANNEX-03</vt:lpstr>
      <vt:lpstr>ANNEX-04</vt:lpstr>
      <vt:lpstr>ANNEX-05</vt:lpstr>
      <vt:lpstr>ANNEX-06</vt:lpstr>
      <vt:lpstr>ANNEX-07</vt:lpstr>
      <vt:lpstr>ANNEX-11</vt:lpstr>
      <vt:lpstr>ANNEX-12</vt:lpstr>
      <vt:lpstr>ANNEX-13</vt:lpstr>
      <vt:lpstr>ANNEX-14</vt:lpstr>
      <vt:lpstr>ANNEX-15</vt:lpstr>
      <vt:lpstr>ANNEX-16</vt:lpstr>
      <vt:lpstr>ANNEX-17</vt:lpstr>
      <vt:lpstr>ANNEX-18</vt:lpstr>
      <vt:lpstr>ANNEX-17A</vt:lpstr>
      <vt:lpstr>ANNEX-18A</vt:lpstr>
      <vt:lpstr>ANNEX-19</vt:lpstr>
      <vt:lpstr>ANNEX-20</vt:lpstr>
      <vt:lpstr>ANNEX-53</vt:lpstr>
      <vt:lpstr>ANNEX-54</vt:lpstr>
      <vt:lpstr>ANNEX-57</vt:lpstr>
      <vt:lpstr>ANNEX-58</vt:lpstr>
      <vt:lpstr>ANNEX-59</vt:lpstr>
      <vt:lpstr>ANNEX-60</vt:lpstr>
      <vt:lpstr>'ANNEX-01'!Print_Area</vt:lpstr>
      <vt:lpstr>'ANNEX-02'!Print_Area</vt:lpstr>
      <vt:lpstr>'ANNEX-03'!Print_Area</vt:lpstr>
      <vt:lpstr>'ANNEX-04'!Print_Area</vt:lpstr>
      <vt:lpstr>'ANNEX-05'!Print_Area</vt:lpstr>
      <vt:lpstr>'ANNEX-11'!Print_Area</vt:lpstr>
      <vt:lpstr>'ANNEX-12'!Print_Area</vt:lpstr>
      <vt:lpstr>'ANNEX-13'!Print_Area</vt:lpstr>
      <vt:lpstr>'ANNEX-14'!Print_Area</vt:lpstr>
      <vt:lpstr>'ANNEX-15'!Print_Area</vt:lpstr>
      <vt:lpstr>'ANNEX-16'!Print_Area</vt:lpstr>
      <vt:lpstr>'ANNEX-17'!Print_Area</vt:lpstr>
      <vt:lpstr>'ANNEX-18'!Print_Area</vt:lpstr>
      <vt:lpstr>'ANNEX-19'!Print_Area</vt:lpstr>
      <vt:lpstr>'ANNEX-20'!Print_Area</vt:lpstr>
      <vt:lpstr>'ANNEX-59'!Print_Area</vt:lpstr>
      <vt:lpstr>'ANNEX-60'!Print_Area</vt:lpstr>
      <vt:lpstr>'ANNEX-01'!Print_Titles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SAPNA</cp:lastModifiedBy>
  <cp:lastPrinted>2021-12-13T06:58:15Z</cp:lastPrinted>
  <dcterms:created xsi:type="dcterms:W3CDTF">2014-10-24T09:37:45Z</dcterms:created>
  <dcterms:modified xsi:type="dcterms:W3CDTF">2026-02-24T12:14:54Z</dcterms:modified>
</cp:coreProperties>
</file>